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3426F26E-E1AF-4D0A-86F1-096990446B7E}"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IoyUMsR7BHxlq3iGmhqiHeehI5kfj0iumJdOyEnrxSs="/>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<sst xmlns="http://schemas.openxmlformats.org/spreadsheetml/2006/main" count="1742" uniqueCount="1170">
  <si>
    <t xml:space="preserve">INDIKAATORI VORM 2023 </t>
  </si>
  <si>
    <t>1.</t>
  </si>
  <si>
    <t>Indikaatori nimetus eesti keeles</t>
  </si>
  <si>
    <t>Kalakoosluse troofsusindeks</t>
  </si>
  <si>
    <t>BALEED4C1.1</t>
  </si>
  <si>
    <t>1.1</t>
  </si>
  <si>
    <t>Indikaatori nimetus inglise keeles</t>
  </si>
  <si>
    <t>Fish community trophic index</t>
  </si>
  <si>
    <t>1.2</t>
  </si>
  <si>
    <t>Indikaatori nimetus muudetud?</t>
  </si>
  <si>
    <t>Ei</t>
  </si>
  <si>
    <t>1.3</t>
  </si>
  <si>
    <t>Vana nimetus</t>
  </si>
  <si>
    <t>2.</t>
  </si>
  <si>
    <t>Indikaatori kood</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</si>
  <si>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</si>
  <si>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</si>
  <si>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</si>
  <si>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</si>
  <si>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</si>
  <si>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</si>
  <si>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</si>
  <si>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</si>
  <si>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</si>
  <si>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</si>
  <si>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</si>
  <si>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</si>
  <si>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</si>
  <si>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</si>
  <si>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</si>
  <si>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</si>
  <si>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</si>
  <si>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</si>
  <si>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</si>
  <si>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</si>
  <si>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</si>
  <si>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</si>
  <si>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</si>
  <si>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</si>
  <si>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</si>
  <si>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</si>
  <si>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</si>
  <si>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</si>
  <si>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</si>
  <si>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</si>
  <si>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D4C1 Troofilise gildi mitmekesisus</t>
  </si>
  <si>
    <t>12.</t>
  </si>
  <si>
    <t>Kriteerium(id) (kaudsed)</t>
  </si>
  <si>
    <t>13.</t>
  </si>
  <si>
    <t>Indikaatori eesmärk</t>
  </si>
  <si>
    <t>Indikaatori eesmärk on hinnata, kas Eesti merealade kalakoosluste kui troofilise gildi struktuur on heas seisundis.</t>
  </si>
  <si>
    <t>14.</t>
  </si>
  <si>
    <t>Indikaatori kirjeldus/definitsioon</t>
  </si>
  <si>
    <t>Indikaator kirjeldab erinevate troofiliste tasemetega kalaliikide osakaalu koosluses (HELCOM 2012a). See tähendab, et kalakoosluse troofsusindeks kirjeldab kalakoosluse üldist troofilist taset. Seega eeldatakse, et indikaatori dünaamika peegeldab muutusi erinevate funktsionaalsete rühmade proportsionaalses arvukuses (HELCOM 2012a).
Väljapüügi (eriti harrastusliku) sihtrühmaks on eelkõige just suuremad röövkalad ning seetõttu eeldatakse (HELCOM 2012a, HELCOM 2012b, Pauly et al. 1998), et suurte kalade hulk tugeva püügisurve tingimuses populatsioonis langeb ning seetõttu peaks tõusma lepiskalade osakaal ning kalakoosluse troofsustase langeb.
Senised tulemused on näidanud, et enamasti on see indeks sobilik kirjeldama püügisurve mõju kalakooslusele (HELCOM 2012b). Väga madalaid kalakoosluse troofsusindeksi väärtusi seostatakse ka väga kõrge lepiskalade osakaaluga koosluses (HELCOM 2012a).</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</si>
  <si>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</si>
  <si>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</si>
  <si>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</si>
  <si>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</si>
  <si>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</si>
  <si>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Inimtekkelised survetegurid ei ole troofi lise gildi mitmekesisust (liigilist koosseisu ja liikide suhtelist arvukust) kahjulikult mõjutanud. VeeS §31 ja §71: mereala hea keskkonnaseisundi saavutamine.</t>
  </si>
  <si>
    <t>VeeS §31 ja §71: saavutada mereala hea keskkonnaseisund</t>
  </si>
  <si>
    <t>17.</t>
  </si>
  <si>
    <t>Teemavaldkond</t>
  </si>
  <si>
    <t>Rannikumere kalaliigid</t>
  </si>
  <si>
    <t>Kaubanduslikult kasutatavad kalaliigid ja koorikloomad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</si>
  <si>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</si>
  <si>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</si>
  <si>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</si>
  <si>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</si>
  <si>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</si>
  <si>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</si>
  <si>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</si>
  <si>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</si>
  <si>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</si>
  <si>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t>Hinnang antakse kogu kalakoosluse alusel (44 liiki) ja ei ole otseselt suunatud ühelegi liigile.</t>
  </si>
  <si>
    <t>22.</t>
  </si>
  <si>
    <t>Indikaatoris kasutatavad parameetrid</t>
  </si>
  <si>
    <t>Muu</t>
  </si>
  <si>
    <t>troofsusindeks</t>
  </si>
  <si>
    <t>23.</t>
  </si>
  <si>
    <t>Indikaatori väärtuse arvutamise metoodika</t>
  </si>
  <si>
    <t>Kalakoosluse troofsusindeks seirepüükides arvutati Tartu Ülikooli Eesti mereinstituudi poolt teostatavate seirepüükide põhjal (Eschbaum et al. 2022). Andmed koguti Kihnu, Käsmu, Matsalu, Pärnu, Hiiumaa (Saarnaki ja Sarve püsiseirealad) ja „Vilsandi sisejaamade” seirealadelt (Eschbaum et al. 2022). Katsepüügid võrkudega viidi läbi vastavalt rahvusvaheliselt kokku lepitud HELCOM metoodikale (Thoresson 1993, HELCOM 2015).
Kalaliikidele iseloomulikud troofsushinnangud saadi andmebaasist FishBase (Fishbase 2023). Kalakoosluse troofsusindeks igal seirealal iga aasta kohta eraldi arvutati kui kõigi kalaliikide troofsuste keskmine, kusjuures iga kalaliigi keskmine troofsustase oli eelnevalt kaalutud selle kalaliigi biomassi suhtes seirepüükides (vastavalt HELCOM 2012b).  Indikaatori väärtuste agregeerimiseks kasutati tööriista MEREK (https://www.sea.ee/merek/).</t>
  </si>
  <si>
    <t>24.</t>
  </si>
  <si>
    <t>Indikaatori seiremetoodika</t>
  </si>
  <si>
    <t>25.</t>
  </si>
  <si>
    <t>Indikaatori hindamisühik</t>
  </si>
  <si>
    <t>Other</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</si>
  <si>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</si>
  <si>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</si>
  <si>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</si>
  <si>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</si>
  <si>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</si>
  <si>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</si>
  <si>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</si>
  <si>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</si>
  <si>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</si>
  <si>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</si>
  <si>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</si>
  <si>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</si>
  <si>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</si>
  <si>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</si>
  <si>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</si>
  <si>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</si>
  <si>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</si>
  <si>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  Eesti mereala</t>
  </si>
  <si>
    <t>Halb</t>
  </si>
  <si>
    <t>Ei muutunud</t>
  </si>
  <si>
    <t>Kõrge</t>
  </si>
  <si>
    <t>Keskmine</t>
  </si>
  <si>
    <t>ICES 28-1  Liivi laht (ICES 28-1)</t>
  </si>
  <si>
    <t>Halvem</t>
  </si>
  <si>
    <t>ICES 32  Soome laht (ICES 32)</t>
  </si>
  <si>
    <t>ICES 29  Läänemere avaosa (ICES 29)</t>
  </si>
  <si>
    <t>Hea</t>
  </si>
  <si>
    <t>Parem</t>
  </si>
  <si>
    <t>ICES 28-2  Ida-Gotlandi bassein (ICES 28-2)</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</si>
  <si>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</si>
  <si>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</si>
  <si>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</si>
  <si>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</si>
  <si>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</si>
  <si>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</si>
  <si>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</si>
  <si>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</si>
  <si>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</si>
  <si>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</si>
  <si>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ICES. 2012. Marine Strategy Framework Directive – Descriptor 3+, ICES CM 2012/ACOM:62. 169pp.
HELCOM. 2012a. Development of a set of core indicators: Interim report of the HELCOM CORESET project. PART A. Description of the selection process. Balt. Sea Environ. Proc. No. 129 A.
 HELCOM. 2012b. Indicator-based assessment of coastal fish community status in the Baltic Sea 2005-2009. Balt. Sea Environ. Proc. No. 131.
HELCOM. 2015. Guidelines for COASTAL FISH monitoring sampling methods of HELCOM.
Pauly, D., Christensen, V., Dalsgraad, J., Froese, R., Torres, Jr.F. 1998. Fishing down the marine food webs. Science, 279, 860-863.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</si>
  <si>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</si>
  <si>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</si>
  <si>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</si>
  <si>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</si>
  <si>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</si>
  <si>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</si>
  <si>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</si>
  <si>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kogu Eesti mereala kohta agregeeritud väärtus ei vasta hea keskkonnaseisundi tasemele (indikaatori väärtus 0,45 jääb allapoole HKS piirväärtust 0,6).</t>
  </si>
  <si>
    <t>GES is not achieved.</t>
  </si>
  <si>
    <t>35.</t>
  </si>
  <si>
    <t xml:space="preserve">Põhisõnum </t>
  </si>
  <si>
    <t>Röövkalade arvukus Eesti rannikumeres on liiga madal. Eesti rannikumere kalastiku troofilise gildi struktuur, hinnatuna kalakoosluse troofsusindeksi põhjal, ei olnud käesoleval hindamisperioodil (2016-2021) heas keskkonnaseisundis.</t>
  </si>
  <si>
    <t>Values of fish community trophic index indicated that the abundances of fish species at higher trophic level was too low to achieve GES threshold of the indicatot.</t>
  </si>
  <si>
    <t>36.</t>
  </si>
  <si>
    <t>Tulemused ja seisund</t>
  </si>
  <si>
    <t>Kalakoosluse troofsusindeksi kvantifitseeritud väärtus, agregeerituna kogu Eesti mereala kohta, oli 0,45, mis jäi alla HKS piirväärtusele 0,6. Vaid kahel püsiseirealal ületas indikaatori väärtus (0,625) HKS piirväärtuse (0,6), ülejäänud viiel seirealal ei vastanud indikaatori väärtus (alati 0,375) HKS tasemele (&gt;0,6) .</t>
  </si>
  <si>
    <t xml:space="preserve">Aggregated value of the indicator (0.45) was below GES threshold (0.6). Only at two assessment areas GES level values (0.625) of the indicator were recorded. At the other five areas indicatorvalues (0.375) were below GES threshold. </t>
  </si>
  <si>
    <t>37.</t>
  </si>
  <si>
    <t>Trend</t>
  </si>
  <si>
    <t xml:space="preserve">Indikaatori seisundihinnang jäi, võrreldes eelmise hindamisperioodiga (2011-2016), agregeeritult ja enamike seirealade puhul (neljal seirealal seitsmest) samaks ka käesoleval hindamiserioodil (2016-2021). Vaid ühel seirealal tõusis seisundihinnang käesoleval hindamisperioodil HKS seisundile vastavaks, eelmiselt HKS seisundile mittevastavalt tasemelt.  Seevastu kahel seirealal aga langes seisundihinnang seniselt HKS tasemelt allapoole HKS piirväärtust. </t>
  </si>
  <si>
    <t>The aggregated value of fish community trophic index varranted the same (GES not achieved) assessment results during previous (2011-2016) and current assessments for Estonian sea areas. Improvement was evident only at one of the assessment areas where the indicator value increased from nonGES status above the GES threshold. However, opposite trend was recorded for two other areas.</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</si>
  <si>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</si>
  <si>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</si>
  <si>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</si>
  <si>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</si>
  <si>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</si>
  <si>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</si>
  <si>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</si>
  <si>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</si>
  <si>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</si>
  <si>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</si>
  <si>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</si>
  <si>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</si>
  <si>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</si>
  <si>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</si>
  <si>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</si>
  <si>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KIHNU</t>
  </si>
  <si>
    <t>Liik</t>
  </si>
  <si>
    <t>Troofsus</t>
  </si>
  <si>
    <t>Ahven</t>
  </si>
  <si>
    <t>Emakala</t>
  </si>
  <si>
    <t>Haug</t>
  </si>
  <si>
    <t>Hõbekoger</t>
  </si>
  <si>
    <t>Kammeljas</t>
  </si>
  <si>
    <t>Kiisk</t>
  </si>
  <si>
    <t>Kilu</t>
  </si>
  <si>
    <t>Koha</t>
  </si>
  <si>
    <t>Lest</t>
  </si>
  <si>
    <t>Meriforell</t>
  </si>
  <si>
    <t>Merihärg</t>
  </si>
  <si>
    <t>Merisiig</t>
  </si>
  <si>
    <t>Meritint</t>
  </si>
  <si>
    <t>Nurg</t>
  </si>
  <si>
    <t>Roosärg</t>
  </si>
  <si>
    <t>Räim</t>
  </si>
  <si>
    <t>Rünt</t>
  </si>
  <si>
    <t>Säinas</t>
  </si>
  <si>
    <t>Särg</t>
  </si>
  <si>
    <t>Teib</t>
  </si>
  <si>
    <t>Tuulehaug</t>
  </si>
  <si>
    <t>Viidikas</t>
  </si>
  <si>
    <t>Vimb</t>
  </si>
  <si>
    <t>Ümarmudil</t>
  </si>
  <si>
    <t>KÄSMU</t>
  </si>
  <si>
    <t>Angerjas</t>
  </si>
  <si>
    <t>Jõesilm</t>
  </si>
  <si>
    <t>Koger</t>
  </si>
  <si>
    <t>Latikas</t>
  </si>
  <si>
    <t>Linask</t>
  </si>
  <si>
    <t>Must mudil</t>
  </si>
  <si>
    <t>Rääbis</t>
  </si>
  <si>
    <t>Suurtobias</t>
  </si>
  <si>
    <t>Turb</t>
  </si>
  <si>
    <t>Tursk</t>
  </si>
  <si>
    <t>Võldas</t>
  </si>
  <si>
    <t>Väike tobias</t>
  </si>
  <si>
    <t>MATSALU</t>
  </si>
  <si>
    <t>Karpkala</t>
  </si>
  <si>
    <t>Luts</t>
  </si>
  <si>
    <t>Nugakala</t>
  </si>
  <si>
    <t>Tõugjas</t>
  </si>
  <si>
    <t>Vinträim</t>
  </si>
  <si>
    <t>PÄRNU SÜGIS</t>
  </si>
  <si>
    <t>Lõhe</t>
  </si>
  <si>
    <t>Merivarblane</t>
  </si>
  <si>
    <t>HIIUMAA</t>
  </si>
  <si>
    <t>VILSANDI SISE</t>
  </si>
  <si>
    <t>Meripühvel</t>
  </si>
  <si>
    <t>Nolgus</t>
  </si>
  <si>
    <t>KÕIGUSTE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</si>
  <si>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</si>
  <si>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</si>
  <si>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</si>
  <si>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</si>
  <si>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</si>
  <si>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</si>
  <si>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</si>
  <si>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</si>
  <si>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</si>
  <si>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</si>
  <si>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</si>
  <si>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</si>
  <si>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</si>
  <si>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</si>
  <si>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</si>
  <si>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</si>
  <si>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</si>
  <si>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</si>
  <si>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</si>
  <si>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</si>
  <si>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</si>
  <si>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</si>
  <si>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</si>
  <si>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</si>
  <si>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</si>
  <si>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</si>
  <si>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</si>
  <si>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</si>
  <si>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</si>
  <si>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</si>
  <si>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</si>
  <si>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</si>
  <si>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</si>
  <si>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</si>
  <si>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</si>
  <si>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</si>
  <si>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</si>
  <si>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</si>
  <si>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</si>
  <si>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</si>
  <si>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</si>
  <si>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</si>
  <si>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</si>
  <si>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</si>
  <si>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</si>
  <si>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</si>
  <si>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</si>
  <si>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</si>
  <si>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</si>
  <si>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</si>
  <si>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</si>
  <si>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</si>
  <si>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</si>
  <si>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</si>
  <si>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</si>
  <si>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</si>
  <si>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</si>
  <si>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</si>
  <si>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</si>
  <si>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</si>
  <si>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</si>
  <si>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</si>
  <si>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</si>
  <si>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</si>
  <si>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</si>
  <si>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</si>
  <si>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</si>
  <si>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</si>
  <si>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</si>
  <si>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</si>
  <si>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</si>
  <si>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</si>
  <si>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</si>
  <si>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</si>
  <si>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</si>
  <si>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</si>
  <si>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</si>
  <si>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</si>
  <si>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</si>
  <si>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</si>
  <si>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</si>
  <si>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</si>
  <si>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</si>
  <si>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</si>
  <si>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</si>
  <si>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</si>
  <si>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</si>
  <si>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</si>
  <si>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</si>
  <si>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</si>
  <si>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</si>
  <si>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</si>
  <si>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</si>
  <si>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</si>
  <si>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</si>
  <si>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</si>
  <si>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</si>
  <si>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</si>
  <si>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</si>
  <si>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</si>
  <si>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</si>
  <si>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</si>
  <si>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</si>
  <si>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</si>
  <si>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</si>
  <si>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</si>
  <si>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</si>
  <si>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</si>
  <si>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</si>
  <si>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</si>
  <si>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</si>
  <si>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</si>
  <si>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</si>
  <si>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</si>
  <si>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</si>
  <si>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</si>
  <si>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</si>
  <si>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</si>
  <si>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</si>
  <si>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</si>
  <si>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</si>
  <si>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</si>
  <si>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</si>
  <si>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</si>
  <si>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</si>
  <si>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</si>
  <si>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</si>
  <si>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</si>
  <si>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</si>
  <si>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</si>
  <si>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</si>
  <si>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</si>
  <si>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</si>
  <si>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</si>
  <si>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</si>
  <si>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</si>
  <si>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</si>
  <si>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</si>
  <si>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</si>
  <si>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</si>
  <si>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</si>
  <si>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</si>
  <si>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</si>
  <si>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</si>
  <si>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</si>
  <si>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</si>
  <si>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</si>
  <si>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</si>
  <si>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</si>
  <si>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</si>
  <si>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</si>
  <si>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</si>
  <si>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</si>
  <si>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</si>
  <si>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</si>
  <si>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</si>
  <si>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</si>
  <si>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</si>
  <si>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</si>
  <si>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</si>
  <si>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</si>
  <si>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</si>
  <si>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</si>
  <si>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</si>
  <si>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</si>
  <si>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</si>
  <si>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</si>
  <si>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</si>
  <si>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</si>
  <si>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</si>
  <si>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</si>
  <si>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</si>
  <si>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</si>
  <si>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</si>
  <si>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</si>
  <si>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</si>
  <si>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</si>
  <si>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</si>
  <si>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</si>
  <si>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</si>
  <si>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</si>
  <si>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</si>
  <si>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</si>
  <si>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</si>
  <si>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</si>
  <si>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</si>
  <si>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</si>
  <si>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</si>
  <si>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</si>
  <si>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</si>
  <si>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</si>
  <si>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</si>
  <si>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</si>
  <si>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</si>
  <si>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</si>
  <si>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</si>
  <si>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</si>
  <si>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</si>
  <si>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</si>
  <si>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</si>
  <si>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</si>
  <si>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</si>
  <si>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</si>
  <si>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</si>
  <si>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</si>
  <si>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</si>
  <si>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</si>
  <si>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</si>
  <si>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</si>
  <si>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</si>
  <si>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</si>
  <si>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</si>
  <si>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</si>
  <si>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</si>
  <si>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</si>
  <si>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</si>
  <si>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</si>
  <si>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</si>
  <si>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</si>
  <si>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</si>
  <si>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</si>
  <si>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</si>
  <si>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</si>
  <si>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</si>
  <si>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</si>
  <si>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</si>
  <si>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</si>
  <si>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</si>
  <si>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</si>
  <si>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</si>
  <si>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</si>
  <si>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</si>
  <si>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</si>
  <si>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</si>
  <si>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</si>
  <si>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</si>
  <si>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</si>
  <si>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</si>
  <si>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</si>
  <si>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</si>
  <si>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</si>
  <si>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</si>
  <si>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</si>
  <si>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</si>
  <si>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</si>
  <si>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</si>
  <si>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</si>
  <si>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</si>
  <si>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</si>
  <si>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</si>
  <si>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</si>
  <si>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</si>
  <si>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</si>
  <si>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</si>
  <si>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</si>
  <si>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</si>
  <si>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</si>
  <si>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</si>
  <si>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</si>
  <si>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</si>
  <si>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</si>
  <si>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</si>
  <si>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</si>
  <si>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</si>
  <si>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</si>
  <si>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</si>
  <si>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</si>
  <si>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</si>
  <si>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</si>
  <si>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</si>
  <si>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</si>
  <si>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</si>
  <si>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</si>
  <si>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</si>
  <si>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</si>
  <si>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</si>
  <si>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</si>
  <si>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</si>
  <si>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</si>
  <si>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</si>
  <si>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</si>
  <si>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</si>
  <si>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</si>
  <si>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</si>
  <si>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</si>
  <si>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</si>
  <si>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</si>
  <si>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</si>
  <si>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</si>
  <si>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</si>
  <si>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</si>
  <si>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</si>
  <si>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</si>
  <si>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</si>
  <si>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</si>
  <si>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</si>
  <si>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</si>
  <si>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</si>
  <si>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</si>
  <si>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</si>
  <si>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</si>
  <si>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</si>
  <si>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</si>
  <si>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</si>
  <si>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</si>
  <si>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</si>
  <si>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</si>
  <si>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</si>
  <si>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</si>
  <si>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</si>
  <si>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</si>
  <si>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</si>
  <si>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</si>
  <si>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</si>
  <si>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</si>
  <si>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</si>
  <si>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</si>
  <si>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</si>
  <si>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</si>
  <si>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</si>
  <si>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</si>
  <si>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</si>
  <si>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</si>
  <si>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</si>
  <si>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</si>
  <si>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</si>
  <si>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</si>
  <si>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</si>
  <si>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</si>
  <si>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</si>
  <si>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</si>
  <si>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</si>
  <si>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</si>
  <si>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</si>
  <si>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</si>
  <si>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</si>
  <si>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</si>
  <si>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</si>
  <si>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</si>
  <si>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</si>
  <si>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</si>
  <si>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</si>
  <si>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</si>
  <si>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</si>
  <si>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</si>
  <si>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</si>
  <si>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</si>
  <si>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</si>
  <si>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</si>
  <si>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</si>
  <si>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</si>
  <si>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</si>
  <si>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</si>
  <si>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</si>
  <si>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</si>
  <si>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</si>
  <si>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</si>
  <si>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</si>
  <si>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</si>
  <si>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</si>
  <si>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</si>
  <si>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</si>
  <si>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</si>
  <si>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</si>
  <si>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</si>
  <si>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</si>
  <si>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</si>
  <si>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</si>
  <si>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</si>
  <si>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</si>
  <si>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</si>
  <si>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</si>
  <si>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</si>
  <si>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</si>
  <si>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</si>
  <si>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</si>
  <si>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</si>
  <si>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</si>
  <si>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</si>
  <si>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</si>
  <si>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</si>
  <si>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</si>
  <si>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</si>
  <si>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</si>
  <si>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</si>
  <si>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</si>
  <si>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</si>
  <si>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</si>
  <si>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</si>
  <si>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</si>
  <si>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</si>
  <si>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</si>
  <si>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</si>
  <si>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</si>
  <si>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</si>
  <si>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</si>
  <si>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</si>
  <si>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</si>
  <si>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</si>
  <si>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</si>
  <si>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</si>
  <si>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</si>
  <si>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</si>
  <si>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</si>
  <si>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</si>
  <si>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</si>
  <si>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</si>
  <si>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</si>
  <si>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</si>
  <si>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</si>
  <si>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</si>
  <si>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</si>
  <si>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</si>
  <si>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</si>
  <si>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</si>
  <si>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</si>
  <si>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</si>
  <si>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</si>
  <si>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</si>
  <si>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</si>
  <si>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</si>
  <si>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</si>
  <si>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</si>
  <si>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</si>
  <si>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</si>
  <si>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</si>
  <si>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</si>
  <si>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</si>
  <si>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</si>
  <si>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</si>
  <si>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</si>
  <si>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</si>
  <si>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</si>
  <si>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</si>
  <si>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</si>
  <si>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</si>
  <si>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</si>
  <si>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</si>
  <si>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</si>
  <si>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</si>
  <si>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</si>
  <si>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</si>
  <si>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</si>
  <si>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</si>
  <si>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</si>
  <si>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</si>
  <si>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</si>
  <si>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</si>
  <si>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</si>
  <si>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</si>
  <si>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</si>
  <si>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</si>
  <si>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</si>
  <si>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</si>
  <si>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</si>
  <si>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</si>
  <si>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</si>
  <si>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</si>
  <si>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</si>
  <si>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</si>
  <si>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</si>
  <si>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</si>
  <si>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</si>
  <si>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</si>
  <si>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</si>
  <si>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</si>
  <si>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</si>
  <si>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</si>
  <si>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</si>
  <si>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</si>
  <si>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</si>
  <si>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</si>
  <si>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</si>
  <si>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</si>
  <si>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</si>
  <si>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</si>
  <si>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</si>
  <si>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</si>
  <si>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</si>
  <si>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</si>
  <si>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</si>
  <si>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</si>
  <si>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</si>
  <si>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</si>
  <si>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</si>
  <si>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</si>
  <si>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</si>
  <si>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</si>
  <si>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</si>
  <si>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</si>
  <si>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</si>
  <si>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</si>
  <si>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</si>
  <si>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</si>
  <si>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</si>
  <si>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</si>
  <si>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</si>
  <si>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</si>
  <si>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</si>
  <si>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</si>
  <si>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</si>
  <si>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</si>
  <si>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</si>
  <si>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</si>
  <si>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</si>
  <si>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</si>
  <si>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</si>
  <si>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</si>
  <si>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</si>
  <si>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</si>
  <si>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</si>
  <si>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</si>
  <si>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</si>
  <si>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</si>
  <si>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</si>
  <si>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</si>
  <si>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</si>
  <si>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</si>
  <si>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</si>
  <si>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</si>
  <si>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</si>
  <si>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</si>
  <si>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</si>
  <si>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</si>
  <si>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</si>
  <si>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</si>
  <si>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</si>
  <si>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</si>
  <si>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</si>
  <si>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</si>
  <si>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</si>
  <si>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</si>
  <si>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</si>
  <si>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</si>
  <si>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</si>
  <si>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</si>
  <si>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</si>
  <si>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</si>
  <si>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</si>
  <si>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</si>
  <si>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</si>
  <si>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</si>
  <si>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</si>
  <si>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</si>
  <si>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</si>
  <si>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</si>
  <si>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</si>
  <si>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</si>
  <si>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</si>
  <si>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</si>
  <si>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</si>
  <si>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</si>
  <si>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</si>
  <si>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</si>
  <si>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</si>
  <si>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</si>
  <si>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</si>
  <si>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</si>
  <si>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</si>
  <si>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</si>
  <si>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</si>
  <si>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</si>
  <si>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</si>
  <si>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</si>
  <si>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</si>
  <si>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</si>
  <si>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</si>
  <si>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</si>
  <si>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</si>
  <si>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</si>
  <si>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</si>
  <si>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</si>
  <si>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</si>
  <si>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</si>
  <si>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</si>
  <si>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</si>
  <si>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</si>
  <si>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</si>
  <si>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</si>
  <si>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</si>
  <si>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</si>
  <si>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</si>
  <si>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</si>
  <si>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</si>
  <si>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</si>
  <si>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</si>
  <si>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</si>
  <si>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</si>
  <si>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</si>
  <si>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</si>
  <si>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</si>
  <si>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</si>
  <si>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</si>
  <si>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</si>
  <si>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</si>
  <si>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</si>
  <si>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</si>
  <si>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</si>
  <si>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</si>
  <si>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</si>
  <si>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</si>
  <si>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</si>
  <si>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</si>
  <si>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</si>
  <si>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</si>
  <si>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</si>
  <si>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</si>
  <si>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</si>
  <si>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</si>
  <si>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</si>
  <si>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</si>
  <si>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</si>
  <si>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</si>
  <si>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</si>
  <si>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</si>
  <si>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</si>
  <si>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</si>
  <si>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</si>
  <si>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</si>
  <si>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</si>
  <si>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</si>
  <si>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</si>
  <si>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</si>
  <si>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</si>
  <si>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</si>
  <si>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</si>
  <si>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</si>
  <si>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</si>
  <si>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</si>
  <si>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</si>
  <si>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</si>
  <si>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</si>
  <si>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</si>
  <si>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</si>
  <si>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</si>
  <si>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</si>
  <si>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</si>
  <si>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</si>
  <si>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</si>
  <si>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</si>
  <si>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</si>
  <si>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</si>
  <si>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</si>
  <si>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</si>
  <si>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</si>
  <si>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</si>
  <si>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</si>
  <si>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</si>
  <si>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</si>
  <si>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</si>
  <si>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</si>
  <si>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</si>
  <si>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</si>
  <si>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</si>
  <si>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</si>
  <si>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</si>
  <si>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</si>
  <si>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</si>
  <si>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</si>
  <si>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</si>
  <si>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</si>
  <si>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</si>
  <si>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</si>
  <si>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</si>
  <si>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</si>
  <si>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</si>
  <si>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</si>
  <si>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</si>
  <si>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</si>
  <si>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</si>
  <si>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</si>
  <si>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</si>
  <si>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</si>
  <si>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</si>
  <si>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</si>
  <si>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</si>
  <si>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</si>
  <si>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</si>
  <si>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</si>
  <si>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</si>
  <si>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</si>
  <si>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</si>
  <si>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</si>
  <si>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</si>
  <si>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</si>
  <si>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</si>
  <si>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</si>
  <si>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</si>
  <si>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</si>
  <si>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</si>
  <si>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</si>
  <si>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</si>
  <si>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</si>
  <si>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</si>
  <si>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</si>
  <si>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</si>
  <si>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</si>
  <si>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</si>
  <si>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</si>
  <si>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</si>
  <si>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</si>
  <si>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</si>
  <si>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</si>
  <si>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</si>
  <si>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</si>
  <si>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</si>
  <si>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</si>
  <si>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</si>
  <si>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</si>
  <si>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</si>
  <si>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</si>
  <si>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</si>
  <si>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</si>
  <si>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</si>
  <si>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</si>
  <si>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</si>
  <si>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</si>
  <si>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</si>
  <si>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</si>
  <si>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</si>
  <si>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</si>
  <si>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</si>
  <si>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D1C6 Pelaagilise elupaigatüübi seisund</t>
  </si>
  <si>
    <t>Kogus veepinnal</t>
  </si>
  <si>
    <t>EE_13  Pärnu lahe rannikuvesi</t>
  </si>
  <si>
    <t>Hülged</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</si>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</sst>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sz val="11"/>
      <color rgb="FF000000"/>
      <name val="Calibri"/>
      <scheme val="minor"/>
    </font>
    <font>
      <i/>
      <strike/>
      <sz val="11"/>
      <color rgb="FF7F7F7F"/>
      <name val="Calibri"/>
    </font>
    <font>
      <sz val="12"/>
      <color theme="1"/>
      <name val="Calibri"/>
    </font>
    <font>
      <u/>
      <sz val="11"/>
      <color rgb="FF0563C1"/>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xf numFmtId="0" fontId="6" fillId="0" borderId="0" xfId="0" applyFont="1"/>
    <xf numFmtId="0" fontId="6" fillId="0" borderId="1" xfId="0" applyFont="1" applyBorder="1" applyAlignment="1">
      <alignment vertical="top"/>
    </xf>
    <xf numFmtId="0" fontId="6" fillId="0" borderId="1" xfId="0" applyFont="1" applyBorder="1"/>
    <xf numFmtId="0" fontId="6" fillId="3" borderId="1" xfId="0" applyFont="1" applyFill="1" applyBorder="1"/>
    <xf numFmtId="0" fontId="8" fillId="0" borderId="0" xfId="0" applyFont="1"/>
    <xf numFmtId="0" fontId="6" fillId="4" borderId="1"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0" xfId="0" applyFont="1" applyAlignment="1">
      <alignment wrapText="1"/>
    </xf>
    <xf numFmtId="0" fontId="1" fillId="5" borderId="1" xfId="0" applyFont="1" applyFill="1" applyBorder="1" applyAlignment="1">
      <alignment vertical="top" wrapText="1"/>
    </xf>
    <xf numFmtId="0" fontId="1" fillId="5" borderId="0" xfId="0" applyFont="1" applyFill="1" applyAlignment="1">
      <alignment vertical="top"/>
    </xf>
    <xf numFmtId="0" fontId="2" fillId="5" borderId="1" xfId="0" applyFont="1" applyFill="1" applyBorder="1" applyAlignment="1">
      <alignment vertical="top"/>
    </xf>
    <xf numFmtId="0" fontId="10" fillId="5"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0" borderId="2" xfId="0" applyFont="1" applyBorder="1" applyAlignment="1">
      <alignment vertical="top"/>
    </xf>
    <xf numFmtId="0" fontId="11" fillId="0" borderId="2" xfId="0" applyFont="1" applyBorder="1" applyAlignment="1">
      <alignment vertical="top"/>
    </xf>
    <xf numFmtId="0" fontId="12" fillId="0" borderId="0" xfId="0" applyFont="1" applyAlignment="1">
      <alignment horizontal="left" vertical="top"/>
    </xf>
    <xf numFmtId="0" fontId="12" fillId="0" borderId="0" xfId="0" applyFont="1" applyAlignment="1">
      <alignment horizontal="left" vertical="center" wrapText="1"/>
    </xf>
    <xf numFmtId="0" fontId="1" fillId="0" borderId="0" xfId="0" applyFont="1" applyAlignment="1">
      <alignment horizontal="left" vertical="center" wrapText="1"/>
    </xf>
    <xf numFmtId="0" fontId="1" fillId="0" borderId="2" xfId="0" applyFont="1" applyBorder="1" applyAlignment="1">
      <alignment vertical="top"/>
    </xf>
    <xf numFmtId="0" fontId="3" fillId="0" borderId="0" xfId="0" applyFont="1" applyAlignment="1">
      <alignment horizontal="left" vertical="center"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2" fillId="0" borderId="1" xfId="0" applyFont="1" applyBorder="1" applyAlignment="1">
      <alignment horizontal="left" vertical="top"/>
    </xf>
    <xf numFmtId="0" fontId="7" fillId="0" borderId="0" xfId="0" applyFont="1"/>
    <xf numFmtId="0" fontId="7" fillId="0" borderId="0" xfId="0" applyFont="1" applyAlignment="1">
      <alignment horizontal="right"/>
    </xf>
    <xf numFmtId="0" fontId="6" fillId="0" borderId="0" xfId="0" applyFont="1" applyAlignment="1">
      <alignment horizontal="right"/>
    </xf>
    <xf numFmtId="0" fontId="2" fillId="0" borderId="0" xfId="0" applyFont="1"/>
    <xf numFmtId="0" fontId="2" fillId="0" borderId="1" xfId="0" applyFont="1" applyBorder="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6" fillId="6" borderId="1" xfId="0" applyFont="1" applyFill="1" applyBorder="1"/>
    <xf numFmtId="0" fontId="6" fillId="0" borderId="0" xfId="0" quotePrefix="1" applyFont="1" applyAlignment="1">
      <alignment vertical="center"/>
    </xf>
    <xf numFmtId="0" fontId="12" fillId="0" borderId="1" xfId="0" applyFont="1" applyBorder="1" applyAlignment="1">
      <alignment horizontal="left" vertical="center"/>
    </xf>
    <xf numFmtId="0" fontId="17" fillId="0" borderId="1" xfId="0" applyFont="1" applyBorder="1" applyAlignment="1">
      <alignment horizontal="left" vertical="center"/>
    </xf>
    <xf numFmtId="0" fontId="18" fillId="7"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6" fillId="0" borderId="0" xfId="0" applyFont="1" applyAlignment="1">
      <alignment wrapText="1"/>
    </xf>
    <xf numFmtId="0" fontId="18" fillId="8"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9" borderId="9"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center" vertical="center"/>
    </xf>
    <xf numFmtId="0" fontId="23" fillId="2" borderId="9" xfId="0" applyFont="1" applyFill="1" applyBorder="1" applyAlignment="1">
      <alignment horizontal="left" vertical="center"/>
    </xf>
    <xf numFmtId="0" fontId="2" fillId="9" borderId="9"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15" fillId="9" borderId="1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9" xfId="0" applyFont="1" applyFill="1" applyBorder="1" applyAlignment="1">
      <alignment horizontal="left" vertical="center"/>
    </xf>
    <xf numFmtId="0" fontId="20" fillId="0" borderId="0" xfId="0" applyFont="1" applyAlignment="1">
      <alignment vertical="center"/>
    </xf>
    <xf numFmtId="0" fontId="7" fillId="0" borderId="0" xfId="0" applyFont="1"/>
    <xf numFmtId="0" fontId="0" fillId="0" borderId="0" xfId="0"/>
    <xf numFmtId="0" fontId="1" fillId="0" borderId="10" xfId="0" applyFont="1" applyBorder="1" applyAlignment="1">
      <alignment vertical="center" wrapText="1"/>
    </xf>
    <xf numFmtId="0" fontId="22" fillId="0" borderId="2" xfId="0" applyFont="1" applyBorder="1"/>
    <xf numFmtId="0" fontId="23" fillId="10" borderId="3" xfId="0" applyFont="1" applyFill="1" applyBorder="1" applyAlignment="1">
      <alignment horizontal="center" vertical="center" wrapText="1"/>
    </xf>
    <xf numFmtId="0" fontId="22" fillId="0" borderId="4" xfId="0" applyFont="1" applyBorder="1"/>
    <xf numFmtId="0" fontId="22" fillId="0" borderId="15" xfId="0" applyFont="1" applyBorder="1"/>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22" fillId="0" borderId="6" xfId="0" applyFont="1" applyBorder="1"/>
    <xf numFmtId="0" fontId="23" fillId="10" borderId="12" xfId="0" applyFont="1" applyFill="1" applyBorder="1" applyAlignment="1">
      <alignment horizontal="center" vertical="center" wrapText="1"/>
    </xf>
    <xf numFmtId="0" fontId="22" fillId="0" borderId="13" xfId="0" applyFont="1" applyBorder="1"/>
    <xf numFmtId="0" fontId="22" fillId="0" borderId="14" xfId="0" applyFont="1" applyBorder="1"/>
    <xf numFmtId="0" fontId="1" fillId="2" borderId="10"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133350</xdr:colOff>
      <xdr:row>163</xdr:row>
      <xdr:rowOff>66675</xdr:rowOff>
    </xdr:from>
    <xdr:ext cx="5162550" cy="34480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2"/>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t="s">
        <v>4</v>
      </c>
      <c r="C5" s="7"/>
      <c r="D5" s="7"/>
      <c r="E5" s="7"/>
    </row>
    <row r="6" spans="1:5" ht="14.5">
      <c r="A6" s="9" t="s">
        <v>5</v>
      </c>
      <c r="B6" s="6" t="s">
        <v>6</v>
      </c>
      <c r="C6" s="7"/>
      <c r="D6" s="8"/>
      <c r="E6" s="7"/>
    </row>
    <row r="7" spans="1:5" ht="19.5" customHeight="1">
      <c r="A7" s="9"/>
      <c r="B7" s="10" t="s">
        <v>7</v>
      </c>
      <c r="C7" s="7"/>
      <c r="D7" s="7"/>
      <c r="E7" s="7"/>
    </row>
    <row r="8" spans="1:5" ht="14.5">
      <c r="A8" s="9"/>
      <c r="B8" s="3" t="s">
        <v>4</v>
      </c>
      <c r="C8" s="7"/>
      <c r="D8" s="7"/>
      <c r="E8" s="7"/>
    </row>
    <row r="9" spans="1:5" ht="14.5">
      <c r="A9" s="9" t="s">
        <v>8</v>
      </c>
      <c r="B9" s="6" t="s">
        <v>9</v>
      </c>
      <c r="C9" s="7"/>
      <c r="D9" s="7"/>
      <c r="E9" s="7"/>
    </row>
    <row r="10" spans="1:5" ht="14.5">
      <c r="A10" s="9"/>
      <c r="B10" s="10" t="s">
        <v>10</v>
      </c>
      <c r="C10" s="7"/>
      <c r="D10" s="7"/>
      <c r="E10" s="7"/>
    </row>
    <row r="11" spans="1:5" ht="14.5">
      <c r="A11" s="9"/>
      <c r="B11" s="3"/>
      <c r="C11" s="7"/>
      <c r="D11" s="7"/>
      <c r="E11" s="7"/>
    </row>
    <row r="12" spans="1:5" ht="14.5">
      <c r="A12" s="9" t="s">
        <v>11</v>
      </c>
      <c r="B12" s="6" t="s">
        <v>12</v>
      </c>
      <c r="C12" s="7"/>
      <c r="D12" s="7"/>
      <c r="E12" s="7"/>
    </row>
    <row r="13" spans="1:5" ht="14.5">
      <c r="A13" s="9"/>
      <c r="B13" s="10"/>
      <c r="C13" s="7"/>
      <c r="D13" s="7"/>
      <c r="E13" s="7"/>
    </row>
    <row r="14" spans="1:5" ht="14.5">
      <c r="A14" s="9"/>
      <c r="B14" s="3"/>
      <c r="C14" s="7"/>
      <c r="D14" s="7"/>
      <c r="E14" s="7"/>
    </row>
    <row r="15" spans="1:5" ht="14.5">
      <c r="A15" s="9" t="s">
        <v>13</v>
      </c>
      <c r="B15" s="6" t="s">
        <v>14</v>
      </c>
      <c r="C15" s="7"/>
      <c r="D15" s="8"/>
      <c r="E15" s="7"/>
    </row>
    <row r="16" spans="1:5" ht="14.5">
      <c r="A16" s="9"/>
      <c r="B16" s="10" t="s">
        <v>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c r="C49" s="7"/>
      <c r="D49" s="8"/>
      <c r="E49" s="17"/>
    </row>
    <row r="50" spans="1:5" ht="15.75" customHeight="1">
      <c r="A50" s="5"/>
      <c r="B50" s="3"/>
      <c r="C50" s="7"/>
      <c r="D50" s="7"/>
      <c r="E50" s="7"/>
    </row>
    <row r="51" spans="1:5" ht="15.75" customHeight="1">
      <c r="A51" s="5" t="s">
        <v>48</v>
      </c>
      <c r="B51" s="6" t="s">
        <v>49</v>
      </c>
      <c r="C51" s="7"/>
      <c r="E51" s="7"/>
    </row>
    <row r="52" spans="1:5" ht="32.25"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153"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4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3"/>
      <c r="C73" s="7"/>
      <c r="D73" s="7"/>
      <c r="E73" s="7"/>
    </row>
    <row r="74" spans="1:5" ht="15.75" customHeight="1">
      <c r="A74" s="5" t="s">
        <v>70</v>
      </c>
      <c r="B74" s="6" t="s">
        <v>71</v>
      </c>
      <c r="C74" s="7"/>
      <c r="D74" s="8"/>
      <c r="E74" s="7"/>
    </row>
    <row r="75" spans="1:5" ht="15.75" customHeight="1">
      <c r="A75" s="1"/>
      <c r="B75" s="10" t="s">
        <v>63</v>
      </c>
      <c r="C75" s="7"/>
      <c r="D75" s="18"/>
      <c r="E75" s="18"/>
    </row>
    <row r="76" spans="1:5" ht="15.75" customHeight="1">
      <c r="A76" s="1"/>
      <c r="B76" s="3"/>
      <c r="C76" s="7"/>
      <c r="D76" s="7"/>
      <c r="E76" s="7"/>
    </row>
    <row r="77" spans="1:5" ht="15.75" customHeight="1">
      <c r="A77" s="5" t="s">
        <v>72</v>
      </c>
      <c r="B77" s="6" t="s">
        <v>73</v>
      </c>
      <c r="C77" s="7"/>
      <c r="D77" s="8"/>
      <c r="E77" s="7"/>
    </row>
    <row r="78" spans="1:5" ht="30.75" customHeight="1">
      <c r="A78" s="5"/>
      <c r="B78" s="10" t="s">
        <v>74</v>
      </c>
      <c r="C78" s="7"/>
      <c r="D78" s="8"/>
      <c r="E78" s="8"/>
    </row>
    <row r="79" spans="1:5" ht="15.75" customHeight="1">
      <c r="A79" s="5"/>
      <c r="B79" s="3"/>
      <c r="C79" s="7"/>
      <c r="D79" s="7"/>
      <c r="E79" s="7"/>
    </row>
    <row r="80" spans="1:5" ht="15.75" customHeight="1">
      <c r="A80" s="5" t="s">
        <v>75</v>
      </c>
      <c r="B80" s="6" t="s">
        <v>76</v>
      </c>
      <c r="C80" s="7"/>
      <c r="D80" s="8"/>
      <c r="E80" s="7"/>
    </row>
    <row r="81" spans="1:5" ht="42" customHeight="1">
      <c r="A81" s="5"/>
      <c r="B81" s="10" t="s">
        <v>77</v>
      </c>
      <c r="C81" s="21" t="s">
        <v>78</v>
      </c>
      <c r="D81" s="18"/>
      <c r="E81" s="17"/>
    </row>
    <row r="82" spans="1:5" ht="15.75" customHeight="1">
      <c r="A82" s="5"/>
      <c r="B82" s="3"/>
      <c r="C82" s="7"/>
      <c r="D82" s="7"/>
      <c r="E82" s="7"/>
    </row>
    <row r="83" spans="1:5" ht="15.75" customHeight="1">
      <c r="A83" s="5" t="s">
        <v>79</v>
      </c>
      <c r="B83" s="6" t="s">
        <v>80</v>
      </c>
      <c r="C83" s="7"/>
      <c r="D83" s="8"/>
      <c r="E83" s="7"/>
    </row>
    <row r="84" spans="1:5" ht="153.75" customHeight="1">
      <c r="A84" s="5"/>
      <c r="B84" s="10" t="s">
        <v>81</v>
      </c>
      <c r="C84" s="7"/>
      <c r="D84" s="7"/>
      <c r="E84" s="7"/>
    </row>
    <row r="85" spans="1:5" ht="15.75" customHeight="1">
      <c r="A85" s="5"/>
      <c r="B85" s="12"/>
      <c r="C85" s="7"/>
      <c r="D85" s="7"/>
      <c r="E85" s="7"/>
    </row>
    <row r="86" spans="1:5" ht="15.75" customHeight="1">
      <c r="A86" s="5" t="s">
        <v>82</v>
      </c>
      <c r="B86" s="13" t="s">
        <v>83</v>
      </c>
      <c r="C86" s="7"/>
      <c r="D86" s="8"/>
      <c r="E86" s="7"/>
    </row>
    <row r="87" spans="1:5" ht="15.75" customHeight="1">
      <c r="A87" s="5"/>
      <c r="B87" s="10"/>
      <c r="C87" s="7"/>
      <c r="D87" s="7"/>
      <c r="E87" s="7"/>
    </row>
    <row r="88" spans="1:5" ht="15.75" customHeight="1">
      <c r="A88" s="5"/>
      <c r="B88" s="3"/>
    </row>
    <row r="89" spans="1:5" ht="15.75" customHeight="1">
      <c r="A89" s="5" t="s">
        <v>84</v>
      </c>
      <c r="B89" s="6" t="s">
        <v>85</v>
      </c>
      <c r="D89" s="8"/>
    </row>
    <row r="90" spans="1:5" ht="15.75" customHeight="1">
      <c r="A90" s="5"/>
      <c r="B90" s="14" t="s">
        <v>86</v>
      </c>
      <c r="C90" s="21" t="s">
        <v>78</v>
      </c>
      <c r="D90" s="11"/>
    </row>
    <row r="91" spans="1:5" ht="15.75" customHeight="1">
      <c r="A91" s="5"/>
      <c r="B91" s="3"/>
    </row>
    <row r="92" spans="1:5" ht="15.75" customHeight="1">
      <c r="A92" s="5" t="s">
        <v>87</v>
      </c>
      <c r="B92" s="6" t="s">
        <v>88</v>
      </c>
      <c r="D92" s="8"/>
    </row>
    <row r="93" spans="1:5" ht="108" customHeight="1">
      <c r="A93" s="5"/>
      <c r="B93" s="10" t="s">
        <v>89</v>
      </c>
    </row>
    <row r="94" spans="1:5" ht="15.75" customHeight="1">
      <c r="A94" s="5"/>
      <c r="B94" s="3"/>
    </row>
    <row r="95" spans="1:5" ht="15.75" customHeight="1">
      <c r="A95" s="5" t="s">
        <v>90</v>
      </c>
      <c r="B95" s="22" t="s">
        <v>91</v>
      </c>
      <c r="D95" s="8"/>
    </row>
    <row r="96" spans="1:5" ht="15.75" customHeight="1">
      <c r="A96" s="1"/>
      <c r="B96" s="10" t="s">
        <v>92</v>
      </c>
      <c r="D96" s="23"/>
      <c r="E96" s="23"/>
    </row>
    <row r="97" spans="1:26" ht="15.75" customHeight="1">
      <c r="A97" s="1"/>
      <c r="B97" s="3"/>
    </row>
    <row r="98" spans="1:26" ht="15.75" customHeight="1">
      <c r="A98" s="5"/>
      <c r="B98" s="3"/>
      <c r="C98" s="1"/>
      <c r="D98" s="17"/>
      <c r="E98" s="1"/>
      <c r="F98" s="1"/>
      <c r="G98" s="24" t="s">
        <v>93</v>
      </c>
      <c r="H98" s="25"/>
      <c r="I98" s="25"/>
      <c r="J98" s="26"/>
      <c r="K98" s="27"/>
      <c r="L98" s="18"/>
    </row>
    <row r="99" spans="1:26" ht="30.75" customHeight="1">
      <c r="A99" s="5" t="s">
        <v>94</v>
      </c>
      <c r="B99" s="28" t="s">
        <v>95</v>
      </c>
      <c r="C99" s="29" t="s">
        <v>96</v>
      </c>
      <c r="D99" s="29" t="s">
        <v>97</v>
      </c>
      <c r="E99" s="29" t="s">
        <v>98</v>
      </c>
      <c r="F99" s="29" t="s">
        <v>99</v>
      </c>
      <c r="G99" s="29" t="s">
        <v>100</v>
      </c>
      <c r="H99" s="29" t="s">
        <v>101</v>
      </c>
      <c r="I99" s="29" t="s">
        <v>102</v>
      </c>
      <c r="J99" s="29" t="s">
        <v>103</v>
      </c>
    </row>
    <row r="100" spans="1:26" ht="15.75" customHeight="1">
      <c r="A100" s="1"/>
      <c r="B100" s="14" t="s">
        <v>104</v>
      </c>
      <c r="C100" s="30">
        <v>0.6</v>
      </c>
      <c r="D100" s="30">
        <v>0.45</v>
      </c>
      <c r="E100" s="31" t="s">
        <v>105</v>
      </c>
      <c r="F100" s="30" t="s">
        <v>106</v>
      </c>
      <c r="G100" s="30" t="s">
        <v>107</v>
      </c>
      <c r="H100" s="30" t="s">
        <v>108</v>
      </c>
      <c r="I100" s="30" t="s">
        <v>108</v>
      </c>
      <c r="J100" s="30" t="s">
        <v>107</v>
      </c>
      <c r="K100" s="32"/>
    </row>
    <row r="101" spans="1:26" ht="15.75" customHeight="1">
      <c r="A101" s="33"/>
      <c r="B101" s="34" t="s">
        <v>109</v>
      </c>
      <c r="C101" s="35">
        <v>0.6</v>
      </c>
      <c r="D101" s="35">
        <v>0.375</v>
      </c>
      <c r="E101" s="36" t="s">
        <v>105</v>
      </c>
      <c r="F101" s="35" t="s">
        <v>110</v>
      </c>
      <c r="G101" s="35" t="s">
        <v>107</v>
      </c>
      <c r="H101" s="35" t="s">
        <v>108</v>
      </c>
      <c r="I101" s="35" t="s">
        <v>108</v>
      </c>
      <c r="J101" s="35" t="s">
        <v>107</v>
      </c>
      <c r="K101" s="35"/>
      <c r="L101" s="33"/>
      <c r="M101" s="37"/>
      <c r="N101" s="37"/>
      <c r="O101" s="37"/>
      <c r="P101" s="37"/>
      <c r="Q101" s="37"/>
      <c r="R101" s="37"/>
      <c r="S101" s="37"/>
      <c r="T101" s="37"/>
      <c r="U101" s="37"/>
      <c r="V101" s="37"/>
      <c r="W101" s="37"/>
      <c r="X101" s="37"/>
      <c r="Y101" s="37"/>
      <c r="Z101" s="37"/>
    </row>
    <row r="102" spans="1:26" ht="15.75" customHeight="1">
      <c r="A102" s="33"/>
      <c r="B102" s="34" t="s">
        <v>111</v>
      </c>
      <c r="C102" s="35">
        <v>0.6</v>
      </c>
      <c r="D102" s="35">
        <v>0.375</v>
      </c>
      <c r="E102" s="36" t="s">
        <v>105</v>
      </c>
      <c r="F102" s="35" t="s">
        <v>106</v>
      </c>
      <c r="G102" s="35" t="s">
        <v>107</v>
      </c>
      <c r="H102" s="35" t="s">
        <v>108</v>
      </c>
      <c r="I102" s="35" t="s">
        <v>108</v>
      </c>
      <c r="J102" s="35" t="s">
        <v>107</v>
      </c>
      <c r="K102" s="35"/>
      <c r="L102" s="33"/>
      <c r="M102" s="37"/>
      <c r="N102" s="37"/>
      <c r="O102" s="37"/>
      <c r="P102" s="37"/>
      <c r="Q102" s="37"/>
      <c r="R102" s="37"/>
      <c r="S102" s="37"/>
      <c r="T102" s="37"/>
      <c r="U102" s="37"/>
      <c r="V102" s="37"/>
      <c r="W102" s="37"/>
      <c r="X102" s="37"/>
      <c r="Y102" s="37"/>
      <c r="Z102" s="37"/>
    </row>
    <row r="103" spans="1:26" ht="15.75" customHeight="1">
      <c r="A103" s="33"/>
      <c r="B103" s="34" t="s">
        <v>112</v>
      </c>
      <c r="C103" s="35">
        <v>0.6</v>
      </c>
      <c r="D103" s="35">
        <v>0.625</v>
      </c>
      <c r="E103" s="38" t="s">
        <v>113</v>
      </c>
      <c r="F103" s="35" t="s">
        <v>114</v>
      </c>
      <c r="G103" s="35" t="s">
        <v>107</v>
      </c>
      <c r="H103" s="35" t="s">
        <v>108</v>
      </c>
      <c r="I103" s="35" t="s">
        <v>108</v>
      </c>
      <c r="J103" s="35" t="s">
        <v>107</v>
      </c>
      <c r="K103" s="35"/>
      <c r="L103" s="33"/>
      <c r="M103" s="37"/>
      <c r="N103" s="37"/>
      <c r="O103" s="37"/>
      <c r="P103" s="37"/>
      <c r="Q103" s="37"/>
      <c r="R103" s="37"/>
      <c r="S103" s="37"/>
      <c r="T103" s="37"/>
      <c r="U103" s="37"/>
      <c r="V103" s="37"/>
      <c r="W103" s="37"/>
      <c r="X103" s="37"/>
      <c r="Y103" s="37"/>
      <c r="Z103" s="37"/>
    </row>
    <row r="104" spans="1:26" ht="15.75" customHeight="1">
      <c r="A104" s="33"/>
      <c r="B104" s="34" t="s">
        <v>109</v>
      </c>
      <c r="C104" s="35">
        <v>0.6</v>
      </c>
      <c r="D104" s="35">
        <v>0.375</v>
      </c>
      <c r="E104" s="36" t="s">
        <v>105</v>
      </c>
      <c r="F104" s="35" t="s">
        <v>110</v>
      </c>
      <c r="G104" s="35" t="s">
        <v>107</v>
      </c>
      <c r="H104" s="35" t="s">
        <v>108</v>
      </c>
      <c r="I104" s="35" t="s">
        <v>108</v>
      </c>
      <c r="J104" s="35" t="s">
        <v>107</v>
      </c>
      <c r="K104" s="35"/>
      <c r="L104" s="33"/>
      <c r="M104" s="37"/>
      <c r="N104" s="37"/>
      <c r="O104" s="37"/>
      <c r="P104" s="37"/>
      <c r="Q104" s="37"/>
      <c r="R104" s="37"/>
      <c r="S104" s="37"/>
      <c r="T104" s="37"/>
      <c r="U104" s="37"/>
      <c r="V104" s="37"/>
      <c r="W104" s="37"/>
      <c r="X104" s="37"/>
      <c r="Y104" s="37"/>
      <c r="Z104" s="37"/>
    </row>
    <row r="105" spans="1:26" ht="15.75" customHeight="1">
      <c r="A105" s="33"/>
      <c r="B105" s="34" t="s">
        <v>112</v>
      </c>
      <c r="C105" s="35">
        <v>0.6</v>
      </c>
      <c r="D105" s="35">
        <v>0.625</v>
      </c>
      <c r="E105" s="38" t="s">
        <v>113</v>
      </c>
      <c r="F105" s="35" t="s">
        <v>106</v>
      </c>
      <c r="G105" s="35" t="s">
        <v>107</v>
      </c>
      <c r="H105" s="35" t="s">
        <v>108</v>
      </c>
      <c r="I105" s="35" t="s">
        <v>108</v>
      </c>
      <c r="J105" s="35" t="s">
        <v>107</v>
      </c>
      <c r="K105" s="35"/>
      <c r="L105" s="33"/>
      <c r="M105" s="37"/>
      <c r="N105" s="37"/>
      <c r="O105" s="37"/>
      <c r="P105" s="37"/>
      <c r="Q105" s="37"/>
      <c r="R105" s="37"/>
      <c r="S105" s="37"/>
      <c r="T105" s="37"/>
      <c r="U105" s="37"/>
      <c r="V105" s="37"/>
      <c r="W105" s="37"/>
      <c r="X105" s="37"/>
      <c r="Y105" s="37"/>
      <c r="Z105" s="37"/>
    </row>
    <row r="106" spans="1:26" ht="15.75" customHeight="1">
      <c r="A106" s="33"/>
      <c r="B106" s="34" t="s">
        <v>115</v>
      </c>
      <c r="C106" s="35">
        <v>0.6</v>
      </c>
      <c r="D106" s="35">
        <v>0.375</v>
      </c>
      <c r="E106" s="36" t="s">
        <v>105</v>
      </c>
      <c r="F106" s="35" t="s">
        <v>106</v>
      </c>
      <c r="G106" s="35" t="s">
        <v>107</v>
      </c>
      <c r="H106" s="35" t="s">
        <v>108</v>
      </c>
      <c r="I106" s="35" t="s">
        <v>108</v>
      </c>
      <c r="J106" s="35" t="s">
        <v>107</v>
      </c>
      <c r="K106" s="35"/>
      <c r="L106" s="33"/>
      <c r="M106" s="37"/>
      <c r="N106" s="37"/>
      <c r="O106" s="37"/>
      <c r="P106" s="37"/>
      <c r="Q106" s="37"/>
      <c r="R106" s="37"/>
      <c r="S106" s="37"/>
      <c r="T106" s="37"/>
      <c r="U106" s="37"/>
      <c r="V106" s="37"/>
      <c r="W106" s="37"/>
      <c r="X106" s="37"/>
      <c r="Y106" s="37"/>
      <c r="Z106" s="37"/>
    </row>
    <row r="107" spans="1:26" ht="15.75" customHeight="1">
      <c r="A107" s="33"/>
      <c r="B107" s="34" t="s">
        <v>109</v>
      </c>
      <c r="C107" s="35">
        <v>0.6</v>
      </c>
      <c r="D107" s="35">
        <v>0.375</v>
      </c>
      <c r="E107" s="36" t="s">
        <v>105</v>
      </c>
      <c r="F107" s="35" t="s">
        <v>106</v>
      </c>
      <c r="G107" s="35" t="s">
        <v>107</v>
      </c>
      <c r="H107" s="35" t="s">
        <v>108</v>
      </c>
      <c r="I107" s="35" t="s">
        <v>108</v>
      </c>
      <c r="J107" s="35" t="s">
        <v>107</v>
      </c>
      <c r="K107" s="35"/>
      <c r="L107" s="33"/>
      <c r="M107" s="37"/>
      <c r="N107" s="37"/>
      <c r="O107" s="37"/>
      <c r="P107" s="37"/>
      <c r="Q107" s="37"/>
      <c r="R107" s="37"/>
      <c r="S107" s="37"/>
      <c r="T107" s="37"/>
      <c r="U107" s="37"/>
      <c r="V107" s="37"/>
      <c r="W107" s="37"/>
      <c r="X107" s="37"/>
      <c r="Y107" s="37"/>
      <c r="Z107" s="37"/>
    </row>
    <row r="108" spans="1:26" ht="15.75" customHeight="1">
      <c r="A108" s="1"/>
      <c r="B108" s="39"/>
    </row>
    <row r="109" spans="1:26" ht="15.75" customHeight="1">
      <c r="A109" s="1"/>
      <c r="B109" s="3"/>
      <c r="C109" s="4"/>
      <c r="D109" s="4"/>
    </row>
    <row r="110" spans="1:26" ht="15.75" customHeight="1">
      <c r="A110" s="5" t="s">
        <v>116</v>
      </c>
      <c r="B110" s="40" t="s">
        <v>117</v>
      </c>
      <c r="C110" s="41"/>
      <c r="D110" s="42"/>
      <c r="E110" s="42"/>
      <c r="F110" s="1"/>
    </row>
    <row r="111" spans="1:26" ht="15.75" customHeight="1">
      <c r="A111" s="1"/>
      <c r="B111" s="43" t="s">
        <v>118</v>
      </c>
      <c r="C111" s="44"/>
      <c r="D111" s="8"/>
      <c r="E111" s="1"/>
      <c r="F111" s="8"/>
    </row>
    <row r="112" spans="1:26" ht="15.75" customHeight="1">
      <c r="A112" s="1"/>
      <c r="B112" s="45" t="s">
        <v>119</v>
      </c>
      <c r="C112" s="1"/>
      <c r="D112" s="1"/>
      <c r="E112" s="1"/>
      <c r="F112" s="8"/>
    </row>
    <row r="113" spans="1:6" ht="15.75" customHeight="1">
      <c r="A113" s="1"/>
      <c r="B113" s="46" t="s">
        <v>118</v>
      </c>
      <c r="C113" s="44"/>
      <c r="D113" s="8"/>
      <c r="E113" s="1"/>
      <c r="F113" s="8"/>
    </row>
    <row r="114" spans="1:6" ht="15.75" customHeight="1">
      <c r="A114" s="1"/>
      <c r="B114" s="45" t="s">
        <v>120</v>
      </c>
      <c r="C114" s="44"/>
      <c r="D114" s="1"/>
      <c r="E114" s="1"/>
      <c r="F114" s="8"/>
    </row>
    <row r="115" spans="1:6" ht="15.75" customHeight="1">
      <c r="A115" s="1"/>
      <c r="B115" s="46" t="s">
        <v>10</v>
      </c>
      <c r="C115" s="44"/>
      <c r="D115" s="8"/>
      <c r="E115" s="1"/>
      <c r="F115" s="8"/>
    </row>
    <row r="116" spans="1:6" ht="15.75" customHeight="1">
      <c r="A116" s="1"/>
      <c r="B116" s="45" t="s">
        <v>121</v>
      </c>
      <c r="C116" s="44"/>
      <c r="D116" s="1"/>
      <c r="E116" s="1"/>
      <c r="F116" s="8"/>
    </row>
    <row r="117" spans="1:6" ht="15.75" customHeight="1">
      <c r="A117" s="1"/>
      <c r="B117" s="46" t="s">
        <v>118</v>
      </c>
      <c r="C117" s="44"/>
      <c r="D117" s="8"/>
      <c r="E117" s="1"/>
      <c r="F117" s="8"/>
    </row>
    <row r="118" spans="1:6" ht="15.75" customHeight="1">
      <c r="A118" s="1"/>
      <c r="B118" s="3"/>
      <c r="C118" s="1"/>
      <c r="D118" s="1"/>
      <c r="E118" s="1"/>
      <c r="F118" s="8"/>
    </row>
    <row r="119" spans="1:6" ht="15.75" customHeight="1">
      <c r="A119" s="1"/>
      <c r="B119" s="3"/>
    </row>
    <row r="120" spans="1:6" ht="15.75" customHeight="1">
      <c r="A120" s="5" t="s">
        <v>122</v>
      </c>
      <c r="B120" s="6" t="s">
        <v>123</v>
      </c>
      <c r="D120" s="8"/>
    </row>
    <row r="121" spans="1:6" ht="15.75" customHeight="1">
      <c r="A121" s="1"/>
      <c r="B121" s="10"/>
    </row>
    <row r="122" spans="1:6" ht="15.75" customHeight="1">
      <c r="A122" s="1"/>
      <c r="B122" s="3"/>
      <c r="E122" s="7"/>
    </row>
    <row r="123" spans="1:6" ht="15.75" customHeight="1">
      <c r="A123" s="5" t="s">
        <v>124</v>
      </c>
      <c r="B123" s="6" t="s">
        <v>125</v>
      </c>
      <c r="D123" s="8"/>
    </row>
    <row r="124" spans="1:6" ht="294.75" customHeight="1">
      <c r="A124" s="1"/>
      <c r="B124" s="10" t="s">
        <v>126</v>
      </c>
    </row>
    <row r="125" spans="1:6" ht="15.75" customHeight="1">
      <c r="A125" s="1"/>
      <c r="B125" s="3"/>
    </row>
    <row r="126" spans="1:6" ht="15.75" customHeight="1">
      <c r="A126" s="5" t="s">
        <v>127</v>
      </c>
      <c r="B126" s="6" t="s">
        <v>128</v>
      </c>
      <c r="D126" s="47"/>
    </row>
    <row r="127" spans="1:6" ht="15.75" customHeight="1">
      <c r="A127" s="1"/>
      <c r="B127" s="10"/>
      <c r="D127" s="11"/>
    </row>
    <row r="128" spans="1:6" ht="15.75" customHeight="1">
      <c r="A128" s="1"/>
      <c r="B128" s="3"/>
    </row>
    <row r="129" spans="1:4" ht="15.75" customHeight="1">
      <c r="A129" s="5" t="s">
        <v>129</v>
      </c>
      <c r="B129" s="6" t="s">
        <v>130</v>
      </c>
    </row>
    <row r="130" spans="1:4" ht="15.75" customHeight="1">
      <c r="A130" s="1"/>
      <c r="B130" s="10"/>
      <c r="D130" s="11"/>
    </row>
    <row r="131" spans="1:4" ht="15.75" customHeight="1">
      <c r="A131" s="1"/>
      <c r="B131" s="3"/>
    </row>
    <row r="132" spans="1:4" ht="15.75" customHeight="1">
      <c r="A132" s="1"/>
      <c r="B132" s="3"/>
    </row>
    <row r="133" spans="1:4" ht="15.75" customHeight="1">
      <c r="A133" s="1"/>
      <c r="B133" s="6" t="s">
        <v>131</v>
      </c>
    </row>
    <row r="134" spans="1:4" ht="15.75" customHeight="1">
      <c r="A134" s="5" t="s">
        <v>132</v>
      </c>
      <c r="B134" s="6" t="s">
        <v>133</v>
      </c>
    </row>
    <row r="135" spans="1:4" ht="29">
      <c r="A135" s="5"/>
      <c r="B135" s="48" t="s">
        <v>134</v>
      </c>
      <c r="D135" s="11"/>
    </row>
    <row r="136" spans="1:4" ht="15.75" customHeight="1">
      <c r="A136" s="5"/>
      <c r="B136" s="10" t="s">
        <v>135</v>
      </c>
      <c r="D136" s="11"/>
    </row>
    <row r="137" spans="1:4" ht="15.75" customHeight="1">
      <c r="A137" s="5"/>
      <c r="B137" s="49"/>
      <c r="D137" s="11"/>
    </row>
    <row r="138" spans="1:4" ht="15.75" customHeight="1">
      <c r="A138" s="5" t="s">
        <v>136</v>
      </c>
      <c r="B138" s="50" t="s">
        <v>137</v>
      </c>
      <c r="D138" s="11"/>
    </row>
    <row r="139" spans="1:4" ht="45.75" customHeight="1">
      <c r="B139" s="48" t="s">
        <v>138</v>
      </c>
      <c r="D139" s="11"/>
    </row>
    <row r="140" spans="1:4" ht="31.5" customHeight="1">
      <c r="A140" s="5"/>
      <c r="B140" s="10" t="s">
        <v>139</v>
      </c>
      <c r="D140" s="11"/>
    </row>
    <row r="141" spans="1:4" ht="15.75" customHeight="1">
      <c r="A141" s="5"/>
      <c r="B141" s="49"/>
      <c r="D141" s="11"/>
    </row>
    <row r="142" spans="1:4" ht="15.75" customHeight="1">
      <c r="A142" s="5" t="s">
        <v>140</v>
      </c>
      <c r="B142" s="50" t="s">
        <v>141</v>
      </c>
      <c r="D142" s="11"/>
    </row>
    <row r="143" spans="1:4" ht="66.75" customHeight="1">
      <c r="A143" s="5"/>
      <c r="B143" s="51" t="s">
        <v>142</v>
      </c>
      <c r="D143" s="11"/>
    </row>
    <row r="144" spans="1:4" ht="41.25" customHeight="1">
      <c r="A144" s="5"/>
      <c r="B144" s="48" t="s">
        <v>143</v>
      </c>
      <c r="D144" s="11"/>
    </row>
    <row r="145" spans="1:5" ht="15.75" customHeight="1">
      <c r="A145" s="5"/>
      <c r="B145" s="49"/>
      <c r="D145" s="11"/>
    </row>
    <row r="146" spans="1:5" ht="15.75" customHeight="1">
      <c r="A146" s="5" t="s">
        <v>144</v>
      </c>
      <c r="B146" s="50" t="s">
        <v>145</v>
      </c>
      <c r="D146" s="11"/>
    </row>
    <row r="147" spans="1:5" ht="91.5" customHeight="1">
      <c r="A147" s="5"/>
      <c r="B147" s="10" t="s">
        <v>146</v>
      </c>
      <c r="D147" s="11"/>
    </row>
    <row r="148" spans="1:5" ht="68.25" customHeight="1">
      <c r="A148" s="5"/>
      <c r="B148" s="52" t="s">
        <v>147</v>
      </c>
      <c r="D148" s="11"/>
    </row>
    <row r="149" spans="1:5" ht="15.75" customHeight="1">
      <c r="A149" s="5"/>
      <c r="B149" s="12"/>
    </row>
    <row r="150" spans="1:5" ht="15.75" customHeight="1">
      <c r="A150" s="5"/>
      <c r="B150" s="3"/>
    </row>
    <row r="151" spans="1:5" ht="15" customHeight="1">
      <c r="A151" s="5"/>
      <c r="B151" s="6" t="s">
        <v>148</v>
      </c>
    </row>
    <row r="152" spans="1:5" ht="15.75" customHeight="1">
      <c r="A152" s="5" t="s">
        <v>149</v>
      </c>
      <c r="B152" s="53" t="s">
        <v>150</v>
      </c>
    </row>
    <row r="153" spans="1:5" ht="15.75" customHeight="1">
      <c r="A153" s="5"/>
      <c r="B153" s="54" t="s">
        <v>151</v>
      </c>
      <c r="D153" s="11"/>
    </row>
    <row r="154" spans="1:5" ht="15.75" customHeight="1">
      <c r="A154" s="5"/>
      <c r="B154" s="55"/>
      <c r="D154" s="11"/>
    </row>
    <row r="155" spans="1:5" ht="15.75" customHeight="1">
      <c r="A155" s="5"/>
      <c r="B155" s="55"/>
      <c r="D155" s="56"/>
    </row>
    <row r="156" spans="1:5" ht="15.75" customHeight="1">
      <c r="A156" s="5" t="s">
        <v>152</v>
      </c>
      <c r="B156" s="6" t="s">
        <v>153</v>
      </c>
      <c r="D156" s="56"/>
      <c r="E156" s="57"/>
    </row>
    <row r="157" spans="1:5" ht="31.5" customHeight="1">
      <c r="A157" s="5"/>
      <c r="B157" s="58" t="s">
        <v>154</v>
      </c>
      <c r="D157" s="59"/>
      <c r="E157" s="57"/>
    </row>
    <row r="158" spans="1:5" ht="15.75" customHeight="1">
      <c r="A158" s="5"/>
      <c r="B158" s="55"/>
      <c r="D158" s="56"/>
      <c r="E158" s="57"/>
    </row>
    <row r="159" spans="1:5" ht="15.75" customHeight="1">
      <c r="A159" s="5" t="s">
        <v>155</v>
      </c>
      <c r="B159" s="6" t="s">
        <v>156</v>
      </c>
      <c r="D159" s="56"/>
      <c r="E159" s="57"/>
    </row>
    <row r="160" spans="1:5" ht="15.75" customHeight="1">
      <c r="A160" s="5"/>
      <c r="B160" s="60" t="s">
        <v>157</v>
      </c>
      <c r="D160" s="11"/>
      <c r="E160" s="57"/>
    </row>
    <row r="161" spans="1:5" ht="15.75" customHeight="1">
      <c r="A161" s="5"/>
      <c r="B161" s="61" t="s">
        <v>158</v>
      </c>
      <c r="D161" s="11"/>
      <c r="E161" s="57"/>
    </row>
    <row r="162" spans="1:5" ht="15.75" customHeight="1">
      <c r="A162" s="5"/>
      <c r="B162" s="55"/>
      <c r="D162" s="56"/>
      <c r="E162" s="57"/>
    </row>
    <row r="163" spans="1:5" ht="15.75" customHeight="1">
      <c r="A163" s="5" t="s">
        <v>159</v>
      </c>
      <c r="B163" s="62" t="s">
        <v>160</v>
      </c>
      <c r="D163" s="56"/>
      <c r="E163" s="57"/>
    </row>
    <row r="164" spans="1:5" ht="272.25" customHeight="1">
      <c r="A164" s="5"/>
      <c r="B164" s="10"/>
      <c r="D164" s="11"/>
    </row>
    <row r="165" spans="1:5" ht="15.75" customHeight="1">
      <c r="A165" s="5"/>
      <c r="B165" s="3"/>
      <c r="E165" s="7"/>
    </row>
    <row r="166" spans="1:5" ht="15.75" customHeight="1">
      <c r="A166" s="5"/>
      <c r="B166" s="3"/>
    </row>
    <row r="167" spans="1:5" ht="15.75" customHeight="1">
      <c r="A167" s="5" t="s">
        <v>161</v>
      </c>
      <c r="B167" s="6" t="s">
        <v>162</v>
      </c>
    </row>
    <row r="168" spans="1:5" ht="15.75" customHeight="1">
      <c r="A168" s="1"/>
      <c r="B168" s="10"/>
      <c r="D168" s="11"/>
    </row>
    <row r="169" spans="1:5" ht="15.75" customHeight="1">
      <c r="A169" s="1"/>
      <c r="B169" s="3"/>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sheetData>
  <hyperlinks>
    <hyperlink ref="B153"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B115</xm:sqref>
        </x14:dataValidation>
        <x14:dataValidation type="list" allowBlank="1" showInputMessage="1" showErrorMessage="1" prompt="Usaldusväärsus -  " xr:uid="{00000000-0002-0000-0000-000001000000}">
          <x14:formula1>
            <xm:f>Data!$A$13:$A$16</xm:f>
          </x14:formula1>
          <xm:sqref>G100:J107</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F100:F107</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E100:E107</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B113</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B117</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212"/>
  <sheetViews>
    <sheetView workbookViewId="0"/>
  </sheetViews>
  <sheetFormatPr defaultColWidth="14.453125" defaultRowHeight="15" customHeight="1"/>
  <sheetData>
    <row r="1" spans="1:29">
      <c r="A1" s="63" t="s">
        <v>163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row>
    <row r="2" spans="1:29">
      <c r="A2" s="63" t="s">
        <v>164</v>
      </c>
      <c r="B2" s="63" t="s">
        <v>165</v>
      </c>
      <c r="C2" s="64">
        <v>1997</v>
      </c>
      <c r="D2" s="64">
        <v>1998</v>
      </c>
      <c r="E2" s="64">
        <v>1999</v>
      </c>
      <c r="F2" s="64">
        <v>2000</v>
      </c>
      <c r="G2" s="64">
        <v>2001</v>
      </c>
      <c r="H2" s="64">
        <v>2002</v>
      </c>
      <c r="I2" s="64">
        <v>2003</v>
      </c>
      <c r="J2" s="64">
        <v>2004</v>
      </c>
      <c r="K2" s="64">
        <v>2005</v>
      </c>
      <c r="L2" s="64">
        <v>2006</v>
      </c>
      <c r="M2" s="64">
        <v>2007</v>
      </c>
      <c r="N2" s="64">
        <v>2008</v>
      </c>
      <c r="O2" s="64">
        <v>2009</v>
      </c>
      <c r="P2" s="64">
        <v>2010</v>
      </c>
      <c r="Q2" s="64">
        <v>2011</v>
      </c>
      <c r="R2" s="64">
        <v>2012</v>
      </c>
      <c r="S2" s="64">
        <v>2013</v>
      </c>
      <c r="T2" s="64">
        <v>2014</v>
      </c>
      <c r="U2" s="64">
        <v>2015</v>
      </c>
      <c r="V2" s="64">
        <v>2016</v>
      </c>
      <c r="W2" s="64">
        <v>2017</v>
      </c>
      <c r="X2" s="64">
        <v>2018</v>
      </c>
      <c r="Y2" s="64">
        <v>2019</v>
      </c>
      <c r="Z2" s="64">
        <v>2020</v>
      </c>
      <c r="AA2" s="64">
        <v>2021</v>
      </c>
      <c r="AB2" s="33"/>
      <c r="AC2" s="33"/>
    </row>
    <row r="3" spans="1:29">
      <c r="A3" s="63" t="s">
        <v>166</v>
      </c>
      <c r="B3" s="65">
        <v>4.4000000000000004</v>
      </c>
      <c r="C3" s="65">
        <v>1203.7149999999999</v>
      </c>
      <c r="D3" s="65">
        <v>367.1</v>
      </c>
      <c r="E3" s="65">
        <v>1143.9090000000001</v>
      </c>
      <c r="F3" s="65">
        <v>1307.4000000000001</v>
      </c>
      <c r="G3" s="65">
        <v>5207.95</v>
      </c>
      <c r="H3" s="65">
        <v>2631.87</v>
      </c>
      <c r="I3" s="65">
        <v>2004.79</v>
      </c>
      <c r="J3" s="65">
        <v>605.80999999999995</v>
      </c>
      <c r="K3" s="65">
        <v>1291.46</v>
      </c>
      <c r="L3" s="65">
        <v>1425.2329999999999</v>
      </c>
      <c r="M3" s="65">
        <v>1422.8589999999999</v>
      </c>
      <c r="N3" s="65">
        <v>2846.3829999999998</v>
      </c>
      <c r="O3" s="65">
        <v>5430.4129999999996</v>
      </c>
      <c r="P3" s="65">
        <v>2561.335</v>
      </c>
      <c r="Q3" s="65">
        <v>2290.9850000000001</v>
      </c>
      <c r="R3" s="65">
        <v>2653.51</v>
      </c>
      <c r="S3" s="65">
        <v>6837.1549999999997</v>
      </c>
      <c r="T3" s="65">
        <v>2690.6469999999999</v>
      </c>
      <c r="U3" s="65">
        <v>1800.4849999999999</v>
      </c>
      <c r="V3" s="65">
        <v>2740</v>
      </c>
      <c r="W3" s="65">
        <v>1949.0809999999999</v>
      </c>
      <c r="X3" s="65">
        <v>2070.7779999999998</v>
      </c>
      <c r="Y3" s="65">
        <v>794.53</v>
      </c>
      <c r="Z3" s="65">
        <v>1305.5730000000001</v>
      </c>
      <c r="AA3" s="65">
        <v>4825.3869999999997</v>
      </c>
      <c r="AB3" s="33"/>
      <c r="AC3" s="33"/>
    </row>
    <row r="4" spans="1:29">
      <c r="A4" s="63" t="s">
        <v>167</v>
      </c>
      <c r="B4" s="65">
        <v>3.5</v>
      </c>
      <c r="C4" s="33"/>
      <c r="D4" s="33"/>
      <c r="E4" s="33"/>
      <c r="F4" s="65">
        <v>2.9583330000000001</v>
      </c>
      <c r="G4" s="65">
        <v>16.149999999999999</v>
      </c>
      <c r="H4" s="33"/>
      <c r="I4" s="65">
        <v>9.85</v>
      </c>
      <c r="J4" s="65">
        <v>30.035</v>
      </c>
      <c r="K4" s="65">
        <v>30.245000000000001</v>
      </c>
      <c r="L4" s="65">
        <v>59.20476</v>
      </c>
      <c r="M4" s="65">
        <v>2.1</v>
      </c>
      <c r="N4" s="65">
        <v>16.893329999999999</v>
      </c>
      <c r="O4" s="65">
        <v>16.536670000000001</v>
      </c>
      <c r="P4" s="65">
        <v>16.393329999999999</v>
      </c>
      <c r="Q4" s="33"/>
      <c r="R4" s="65">
        <v>40.803330000000003</v>
      </c>
      <c r="S4" s="65">
        <v>4.03</v>
      </c>
      <c r="T4" s="65">
        <v>13.73667</v>
      </c>
      <c r="U4" s="65">
        <v>5.1866669999999999</v>
      </c>
      <c r="V4" s="65">
        <v>3.59</v>
      </c>
      <c r="W4" s="65">
        <v>4.9466669999999997</v>
      </c>
      <c r="X4" s="65">
        <v>35.31</v>
      </c>
      <c r="Y4" s="65">
        <v>1.006667</v>
      </c>
      <c r="Z4" s="33"/>
      <c r="AA4" s="65">
        <v>65.706609999999998</v>
      </c>
      <c r="AB4" s="33"/>
      <c r="AC4" s="33"/>
    </row>
    <row r="5" spans="1:29">
      <c r="A5" s="63" t="s">
        <v>168</v>
      </c>
      <c r="B5" s="65">
        <v>4.0999999999999996</v>
      </c>
      <c r="C5" s="33"/>
      <c r="D5" s="33"/>
      <c r="E5" s="33"/>
      <c r="F5" s="33"/>
      <c r="G5" s="33"/>
      <c r="H5" s="65">
        <v>41.975000000000001</v>
      </c>
      <c r="I5" s="65">
        <v>40.055</v>
      </c>
      <c r="J5" s="65">
        <v>56.15</v>
      </c>
      <c r="K5" s="33"/>
      <c r="L5" s="33"/>
      <c r="M5" s="33"/>
      <c r="N5" s="33"/>
      <c r="O5" s="65">
        <v>16.079999999999998</v>
      </c>
      <c r="P5" s="65">
        <v>83.766670000000005</v>
      </c>
      <c r="Q5" s="33"/>
      <c r="R5" s="33"/>
      <c r="S5" s="33"/>
      <c r="T5" s="65">
        <v>28.51</v>
      </c>
      <c r="U5" s="33"/>
      <c r="V5" s="65">
        <v>114.97</v>
      </c>
      <c r="W5" s="65">
        <v>292.33330000000001</v>
      </c>
      <c r="X5" s="33"/>
      <c r="Y5" s="65">
        <v>77.816670000000002</v>
      </c>
      <c r="Z5" s="33"/>
      <c r="AA5" s="33"/>
      <c r="AB5" s="33"/>
      <c r="AC5" s="33"/>
    </row>
    <row r="6" spans="1:29">
      <c r="A6" s="63" t="s">
        <v>169</v>
      </c>
      <c r="B6" s="65">
        <v>2.5</v>
      </c>
      <c r="C6" s="33"/>
      <c r="D6" s="33"/>
      <c r="E6" s="33"/>
      <c r="F6" s="33"/>
      <c r="G6" s="33"/>
      <c r="H6" s="33"/>
      <c r="I6" s="33"/>
      <c r="J6" s="33"/>
      <c r="K6" s="33"/>
      <c r="L6" s="33"/>
      <c r="M6" s="65">
        <v>30.15</v>
      </c>
      <c r="N6" s="33"/>
      <c r="O6" s="65">
        <v>21.41</v>
      </c>
      <c r="P6" s="33"/>
      <c r="Q6" s="65">
        <v>8.4233329999999995</v>
      </c>
      <c r="R6" s="65">
        <v>52.42333</v>
      </c>
      <c r="S6" s="65">
        <v>12.14667</v>
      </c>
      <c r="T6" s="65">
        <v>76.833330000000004</v>
      </c>
      <c r="U6" s="65">
        <v>23.983329999999999</v>
      </c>
      <c r="V6" s="65">
        <v>228.2867</v>
      </c>
      <c r="W6" s="65">
        <v>322.51330000000002</v>
      </c>
      <c r="X6" s="65">
        <v>20.24333</v>
      </c>
      <c r="Y6" s="65">
        <v>15.41</v>
      </c>
      <c r="Z6" s="65">
        <v>139.9333</v>
      </c>
      <c r="AA6" s="65">
        <v>24.686669999999999</v>
      </c>
      <c r="AB6" s="33"/>
      <c r="AC6" s="33"/>
    </row>
    <row r="7" spans="1:29">
      <c r="A7" s="63" t="s">
        <v>170</v>
      </c>
      <c r="B7" s="65">
        <v>4.4000000000000004</v>
      </c>
      <c r="C7" s="33"/>
      <c r="D7" s="33"/>
      <c r="E7" s="33"/>
      <c r="F7" s="33"/>
      <c r="G7" s="65">
        <v>22.57</v>
      </c>
      <c r="H7" s="33"/>
      <c r="I7" s="33"/>
      <c r="J7" s="33"/>
      <c r="K7" s="65">
        <v>6.8150000000000004</v>
      </c>
      <c r="L7" s="33"/>
      <c r="M7" s="65">
        <v>1.4045449999999999</v>
      </c>
      <c r="N7" s="65">
        <v>3.1333329999999999</v>
      </c>
      <c r="O7" s="65">
        <v>30.453330000000001</v>
      </c>
      <c r="P7" s="65">
        <v>18.036670000000001</v>
      </c>
      <c r="Q7" s="33"/>
      <c r="R7" s="33"/>
      <c r="S7" s="33"/>
      <c r="T7" s="33"/>
      <c r="U7" s="33"/>
      <c r="V7" s="33"/>
      <c r="W7" s="33"/>
      <c r="X7" s="33"/>
      <c r="Y7" s="33"/>
      <c r="Z7" s="33"/>
      <c r="AA7" s="65">
        <v>23.296669999999999</v>
      </c>
      <c r="AB7" s="33"/>
      <c r="AC7" s="33"/>
    </row>
    <row r="8" spans="1:29">
      <c r="A8" s="63" t="s">
        <v>171</v>
      </c>
      <c r="B8" s="65">
        <v>3.3</v>
      </c>
      <c r="C8" s="65">
        <v>40.492310000000003</v>
      </c>
      <c r="D8" s="65">
        <v>2</v>
      </c>
      <c r="E8" s="65">
        <v>8.7272730000000003</v>
      </c>
      <c r="F8" s="65">
        <v>5.7750000000000004</v>
      </c>
      <c r="G8" s="65">
        <v>130.785</v>
      </c>
      <c r="H8" s="65">
        <v>4.24</v>
      </c>
      <c r="I8" s="65">
        <v>38.145000000000003</v>
      </c>
      <c r="J8" s="65">
        <v>31.35</v>
      </c>
      <c r="K8" s="65">
        <v>34.655000000000001</v>
      </c>
      <c r="L8" s="65">
        <v>162.13329999999999</v>
      </c>
      <c r="M8" s="65">
        <v>24.454550000000001</v>
      </c>
      <c r="N8" s="65">
        <v>34.729999999999997</v>
      </c>
      <c r="O8" s="65">
        <v>713.20640000000003</v>
      </c>
      <c r="P8" s="65">
        <v>69.38</v>
      </c>
      <c r="Q8" s="65">
        <v>268.55</v>
      </c>
      <c r="R8" s="65">
        <v>75.373329999999996</v>
      </c>
      <c r="S8" s="65">
        <v>208.27670000000001</v>
      </c>
      <c r="T8" s="65">
        <v>103.21</v>
      </c>
      <c r="U8" s="65">
        <v>156.8433</v>
      </c>
      <c r="V8" s="65">
        <v>145.8433</v>
      </c>
      <c r="W8" s="65">
        <v>46.24333</v>
      </c>
      <c r="X8" s="65">
        <v>75.106669999999994</v>
      </c>
      <c r="Y8" s="65">
        <v>4.4400000000000004</v>
      </c>
      <c r="Z8" s="65">
        <v>17.553329999999999</v>
      </c>
      <c r="AA8" s="65">
        <v>195.56360000000001</v>
      </c>
      <c r="AB8" s="33"/>
      <c r="AC8" s="33"/>
    </row>
    <row r="9" spans="1:29">
      <c r="A9" s="63" t="s">
        <v>172</v>
      </c>
      <c r="B9" s="65">
        <v>3</v>
      </c>
      <c r="C9" s="33"/>
      <c r="D9" s="33"/>
      <c r="E9" s="33"/>
      <c r="F9" s="33"/>
      <c r="G9" s="33"/>
      <c r="H9" s="33"/>
      <c r="I9" s="33"/>
      <c r="J9" s="33"/>
      <c r="K9" s="33"/>
      <c r="L9" s="65">
        <v>0.55714300000000005</v>
      </c>
      <c r="M9" s="33"/>
      <c r="N9" s="33"/>
      <c r="O9" s="33"/>
      <c r="P9" s="33"/>
      <c r="Q9" s="65">
        <v>0.19</v>
      </c>
      <c r="R9" s="65">
        <v>5.2366669999999997</v>
      </c>
      <c r="S9" s="65">
        <v>1.62</v>
      </c>
      <c r="T9" s="33"/>
      <c r="U9" s="65">
        <v>1.98</v>
      </c>
      <c r="V9" s="65">
        <v>0.37333300000000003</v>
      </c>
      <c r="W9" s="33"/>
      <c r="X9" s="65">
        <v>1.69</v>
      </c>
      <c r="Y9" s="33"/>
      <c r="Z9" s="33"/>
      <c r="AA9" s="65">
        <v>6.1214240000000002</v>
      </c>
      <c r="AB9" s="33"/>
      <c r="AC9" s="33"/>
    </row>
    <row r="10" spans="1:29">
      <c r="A10" s="63" t="s">
        <v>173</v>
      </c>
      <c r="B10" s="65">
        <v>4</v>
      </c>
      <c r="C10" s="65">
        <v>627.63080000000002</v>
      </c>
      <c r="D10" s="65">
        <v>69.599999999999994</v>
      </c>
      <c r="E10" s="65">
        <v>209.4545</v>
      </c>
      <c r="F10" s="65">
        <v>8.6333330000000004</v>
      </c>
      <c r="G10" s="65">
        <v>77.11</v>
      </c>
      <c r="H10" s="65">
        <v>1.5049999999999999</v>
      </c>
      <c r="I10" s="33"/>
      <c r="J10" s="33"/>
      <c r="K10" s="33"/>
      <c r="L10" s="65">
        <v>15.89048</v>
      </c>
      <c r="M10" s="65">
        <v>1.5409090000000001</v>
      </c>
      <c r="N10" s="65">
        <v>10.873329999999999</v>
      </c>
      <c r="O10" s="65">
        <v>97.27</v>
      </c>
      <c r="P10" s="65">
        <v>9.7200000000000006</v>
      </c>
      <c r="Q10" s="65">
        <v>33.119999999999997</v>
      </c>
      <c r="R10" s="65">
        <v>70.31</v>
      </c>
      <c r="S10" s="65">
        <v>209.35</v>
      </c>
      <c r="T10" s="65">
        <v>39.786670000000001</v>
      </c>
      <c r="U10" s="65">
        <v>6.24</v>
      </c>
      <c r="V10" s="33"/>
      <c r="W10" s="65">
        <v>1.1966669999999999</v>
      </c>
      <c r="X10" s="33"/>
      <c r="Y10" s="33"/>
      <c r="Z10" s="65">
        <v>3.713333</v>
      </c>
      <c r="AA10" s="65">
        <v>394.52670000000001</v>
      </c>
      <c r="AB10" s="33"/>
      <c r="AC10" s="33"/>
    </row>
    <row r="11" spans="1:29">
      <c r="A11" s="63" t="s">
        <v>174</v>
      </c>
      <c r="B11" s="65">
        <v>3.3</v>
      </c>
      <c r="C11" s="65">
        <v>101.64619999999999</v>
      </c>
      <c r="D11" s="65">
        <v>44.7</v>
      </c>
      <c r="E11" s="65">
        <v>81.363640000000004</v>
      </c>
      <c r="F11" s="65">
        <v>38.441670000000002</v>
      </c>
      <c r="G11" s="65">
        <v>284.22500000000002</v>
      </c>
      <c r="H11" s="65">
        <v>0.81</v>
      </c>
      <c r="I11" s="65">
        <v>189.29499999999999</v>
      </c>
      <c r="J11" s="65">
        <v>160.74</v>
      </c>
      <c r="K11" s="65">
        <v>100.255</v>
      </c>
      <c r="L11" s="65">
        <v>309</v>
      </c>
      <c r="M11" s="65">
        <v>132.38640000000001</v>
      </c>
      <c r="N11" s="65">
        <v>191.72</v>
      </c>
      <c r="O11" s="65">
        <v>485.18669999999997</v>
      </c>
      <c r="P11" s="65">
        <v>482.85</v>
      </c>
      <c r="Q11" s="65">
        <v>196.38329999999999</v>
      </c>
      <c r="R11" s="65">
        <v>169.74</v>
      </c>
      <c r="S11" s="65">
        <v>163.13329999999999</v>
      </c>
      <c r="T11" s="65">
        <v>310.86329999999998</v>
      </c>
      <c r="U11" s="65">
        <v>137.72669999999999</v>
      </c>
      <c r="V11" s="65">
        <v>138.59</v>
      </c>
      <c r="W11" s="65">
        <v>250.33330000000001</v>
      </c>
      <c r="X11" s="65">
        <v>499.81330000000003</v>
      </c>
      <c r="Y11" s="65">
        <v>150.63669999999999</v>
      </c>
      <c r="Z11" s="65">
        <v>111.12</v>
      </c>
      <c r="AA11" s="65">
        <v>382.27330000000001</v>
      </c>
      <c r="AB11" s="33"/>
      <c r="AC11" s="33"/>
    </row>
    <row r="12" spans="1:29">
      <c r="A12" s="63" t="s">
        <v>175</v>
      </c>
      <c r="B12" s="65">
        <v>3.4</v>
      </c>
      <c r="C12" s="33"/>
      <c r="D12" s="33"/>
      <c r="E12" s="33"/>
      <c r="F12" s="33"/>
      <c r="G12" s="33"/>
      <c r="H12" s="33"/>
      <c r="I12" s="33"/>
      <c r="J12" s="33"/>
      <c r="K12" s="33"/>
      <c r="L12" s="33"/>
      <c r="M12" s="33"/>
      <c r="N12" s="33"/>
      <c r="O12" s="33"/>
      <c r="P12" s="65">
        <v>160.16669999999999</v>
      </c>
      <c r="Q12" s="33"/>
      <c r="R12" s="33"/>
      <c r="S12" s="33"/>
      <c r="T12" s="33"/>
      <c r="U12" s="33"/>
      <c r="V12" s="33"/>
      <c r="W12" s="33"/>
      <c r="X12" s="33"/>
      <c r="Y12" s="33"/>
      <c r="Z12" s="33"/>
      <c r="AA12" s="65">
        <v>85.92</v>
      </c>
      <c r="AB12" s="33"/>
      <c r="AC12" s="33"/>
    </row>
    <row r="13" spans="1:29">
      <c r="A13" s="63" t="s">
        <v>176</v>
      </c>
      <c r="B13" s="65">
        <v>3.7</v>
      </c>
      <c r="C13" s="33"/>
      <c r="D13" s="33"/>
      <c r="E13" s="33"/>
      <c r="F13" s="33"/>
      <c r="G13" s="33"/>
      <c r="H13" s="33"/>
      <c r="I13" s="33"/>
      <c r="J13" s="33"/>
      <c r="K13" s="33"/>
      <c r="L13" s="33"/>
      <c r="M13" s="33"/>
      <c r="N13" s="33"/>
      <c r="O13" s="33"/>
      <c r="P13" s="33"/>
      <c r="Q13" s="33"/>
      <c r="R13" s="33"/>
      <c r="S13" s="33"/>
      <c r="T13" s="33"/>
      <c r="U13" s="33"/>
      <c r="V13" s="33"/>
      <c r="W13" s="33"/>
      <c r="X13" s="65">
        <v>8.5866670000000003</v>
      </c>
      <c r="Y13" s="33"/>
      <c r="Z13" s="33"/>
      <c r="AA13" s="33"/>
      <c r="AB13" s="33"/>
      <c r="AC13" s="33"/>
    </row>
    <row r="14" spans="1:29">
      <c r="A14" s="63" t="s">
        <v>177</v>
      </c>
      <c r="B14" s="65">
        <v>3.1</v>
      </c>
      <c r="C14" s="33"/>
      <c r="D14" s="65">
        <v>14.3</v>
      </c>
      <c r="E14" s="65">
        <v>6.9090910000000001</v>
      </c>
      <c r="F14" s="33"/>
      <c r="G14" s="33"/>
      <c r="H14" s="33"/>
      <c r="I14" s="33"/>
      <c r="J14" s="33"/>
      <c r="K14" s="33"/>
      <c r="L14" s="65">
        <v>14.64762</v>
      </c>
      <c r="M14" s="65">
        <v>4.4227270000000001</v>
      </c>
      <c r="N14" s="65">
        <v>7.8666669999999996</v>
      </c>
      <c r="O14" s="65">
        <v>20.976669999999999</v>
      </c>
      <c r="P14" s="65">
        <v>26.323329999999999</v>
      </c>
      <c r="Q14" s="33"/>
      <c r="R14" s="65">
        <v>5.12</v>
      </c>
      <c r="S14" s="33"/>
      <c r="T14" s="33"/>
      <c r="U14" s="33"/>
      <c r="V14" s="33"/>
      <c r="W14" s="33"/>
      <c r="X14" s="65">
        <v>4.51</v>
      </c>
      <c r="Y14" s="65">
        <v>1.0733330000000001</v>
      </c>
      <c r="Z14" s="33"/>
      <c r="AA14" s="33"/>
      <c r="AB14" s="33"/>
      <c r="AC14" s="33"/>
    </row>
    <row r="15" spans="1:29">
      <c r="A15" s="63" t="s">
        <v>178</v>
      </c>
      <c r="B15" s="65">
        <v>3.5</v>
      </c>
      <c r="C15" s="33"/>
      <c r="D15" s="33"/>
      <c r="E15" s="33"/>
      <c r="F15" s="33"/>
      <c r="G15" s="33"/>
      <c r="H15" s="33"/>
      <c r="I15" s="33"/>
      <c r="J15" s="33"/>
      <c r="K15" s="33"/>
      <c r="L15" s="33"/>
      <c r="M15" s="33"/>
      <c r="N15" s="33"/>
      <c r="O15" s="33"/>
      <c r="P15" s="65">
        <v>0.97</v>
      </c>
      <c r="Q15" s="33"/>
      <c r="R15" s="33"/>
      <c r="S15" s="33"/>
      <c r="T15" s="33"/>
      <c r="U15" s="65">
        <v>3.266667</v>
      </c>
      <c r="V15" s="65">
        <v>5.0199999999999996</v>
      </c>
      <c r="W15" s="65">
        <v>15.0328</v>
      </c>
      <c r="X15" s="65">
        <v>18.676670000000001</v>
      </c>
      <c r="Y15" s="65">
        <v>2.59</v>
      </c>
      <c r="Z15" s="65">
        <v>7.7033329999999998</v>
      </c>
      <c r="AA15" s="33"/>
      <c r="AB15" s="33"/>
      <c r="AC15" s="33"/>
    </row>
    <row r="16" spans="1:29">
      <c r="A16" s="63" t="s">
        <v>179</v>
      </c>
      <c r="B16" s="65">
        <v>3.2</v>
      </c>
      <c r="C16" s="65">
        <v>20.00769</v>
      </c>
      <c r="D16" s="33"/>
      <c r="E16" s="33"/>
      <c r="F16" s="33"/>
      <c r="G16" s="33"/>
      <c r="H16" s="33"/>
      <c r="I16" s="33"/>
      <c r="J16" s="33"/>
      <c r="K16" s="33"/>
      <c r="L16" s="33"/>
      <c r="M16" s="33"/>
      <c r="N16" s="33"/>
      <c r="O16" s="33"/>
      <c r="P16" s="33"/>
      <c r="Q16" s="33"/>
      <c r="R16" s="33"/>
      <c r="S16" s="33"/>
      <c r="T16" s="33"/>
      <c r="U16" s="33"/>
      <c r="V16" s="33"/>
      <c r="W16" s="33"/>
      <c r="X16" s="65">
        <v>3.29</v>
      </c>
      <c r="Y16" s="33"/>
      <c r="Z16" s="33"/>
      <c r="AA16" s="33"/>
      <c r="AB16" s="33"/>
      <c r="AC16" s="33"/>
    </row>
    <row r="17" spans="1:29">
      <c r="A17" s="63" t="s">
        <v>180</v>
      </c>
      <c r="B17" s="65">
        <v>2.9</v>
      </c>
      <c r="C17" s="65">
        <v>39.223080000000003</v>
      </c>
      <c r="D17" s="33"/>
      <c r="E17" s="33"/>
      <c r="F17" s="65">
        <v>29</v>
      </c>
      <c r="G17" s="33"/>
      <c r="H17" s="33"/>
      <c r="I17" s="33"/>
      <c r="J17" s="33"/>
      <c r="K17" s="65">
        <v>5.7750000000000004</v>
      </c>
      <c r="L17" s="33"/>
      <c r="M17" s="33"/>
      <c r="N17" s="33"/>
      <c r="O17" s="65">
        <v>10.19</v>
      </c>
      <c r="P17" s="33"/>
      <c r="Q17" s="65">
        <v>22.69</v>
      </c>
      <c r="R17" s="65">
        <v>31.383330000000001</v>
      </c>
      <c r="S17" s="65">
        <v>67.043329999999997</v>
      </c>
      <c r="T17" s="65">
        <v>107.22</v>
      </c>
      <c r="U17" s="65">
        <v>43.516669999999998</v>
      </c>
      <c r="V17" s="65">
        <v>250.60409999999999</v>
      </c>
      <c r="W17" s="65">
        <v>292.73340000000002</v>
      </c>
      <c r="X17" s="33"/>
      <c r="Y17" s="33"/>
      <c r="Z17" s="65">
        <v>6.8266669999999996</v>
      </c>
      <c r="AA17" s="33"/>
      <c r="AB17" s="33"/>
      <c r="AC17" s="33"/>
    </row>
    <row r="18" spans="1:29">
      <c r="A18" s="63" t="s">
        <v>181</v>
      </c>
      <c r="B18" s="65">
        <v>3.4</v>
      </c>
      <c r="C18" s="65">
        <v>25.830770000000001</v>
      </c>
      <c r="D18" s="65">
        <v>258</v>
      </c>
      <c r="E18" s="65">
        <v>32.363639999999997</v>
      </c>
      <c r="F18" s="65">
        <v>2537.52</v>
      </c>
      <c r="G18" s="65">
        <v>64.594999999999999</v>
      </c>
      <c r="H18" s="65">
        <v>1182.5419999999999</v>
      </c>
      <c r="I18" s="65">
        <v>26.55</v>
      </c>
      <c r="J18" s="65">
        <v>161.38</v>
      </c>
      <c r="K18" s="65">
        <v>246.18</v>
      </c>
      <c r="L18" s="65">
        <v>448.83330000000001</v>
      </c>
      <c r="M18" s="65">
        <v>84.681820000000002</v>
      </c>
      <c r="N18" s="65">
        <v>72.803330000000003</v>
      </c>
      <c r="O18" s="65">
        <v>164.79849999999999</v>
      </c>
      <c r="P18" s="65">
        <v>80.373329999999996</v>
      </c>
      <c r="Q18" s="65">
        <v>6.2866669999999996</v>
      </c>
      <c r="R18" s="65">
        <v>367.50330000000002</v>
      </c>
      <c r="S18" s="65">
        <v>59.366669999999999</v>
      </c>
      <c r="T18" s="65">
        <v>78.613330000000005</v>
      </c>
      <c r="U18" s="65">
        <v>299.69729999999998</v>
      </c>
      <c r="V18" s="65">
        <v>269.10109999999997</v>
      </c>
      <c r="W18" s="65">
        <v>124.86190000000001</v>
      </c>
      <c r="X18" s="65">
        <v>309.49</v>
      </c>
      <c r="Y18" s="65">
        <v>270.38380000000001</v>
      </c>
      <c r="Z18" s="65">
        <v>262.05650000000003</v>
      </c>
      <c r="AA18" s="65">
        <v>92.937160000000006</v>
      </c>
      <c r="AB18" s="33"/>
      <c r="AC18" s="33"/>
    </row>
    <row r="19" spans="1:29">
      <c r="A19" s="63" t="s">
        <v>182</v>
      </c>
      <c r="B19" s="65">
        <v>3.1</v>
      </c>
      <c r="C19" s="33"/>
      <c r="D19" s="65">
        <v>2.4</v>
      </c>
      <c r="E19" s="33"/>
      <c r="F19" s="65">
        <v>6.1333330000000004</v>
      </c>
      <c r="G19" s="65">
        <v>1.24</v>
      </c>
      <c r="H19" s="65">
        <v>35.225000000000001</v>
      </c>
      <c r="I19" s="65">
        <v>4.3099999999999996</v>
      </c>
      <c r="J19" s="65">
        <v>4.9050000000000002</v>
      </c>
      <c r="K19" s="65">
        <v>9.4499999999999993</v>
      </c>
      <c r="L19" s="65">
        <v>7.6761900000000001</v>
      </c>
      <c r="M19" s="65">
        <v>12.486359999999999</v>
      </c>
      <c r="N19" s="65">
        <v>29.44333</v>
      </c>
      <c r="O19" s="65">
        <v>1.8</v>
      </c>
      <c r="P19" s="65">
        <v>1.8033330000000001</v>
      </c>
      <c r="Q19" s="65">
        <v>1.01</v>
      </c>
      <c r="R19" s="65">
        <v>66.81</v>
      </c>
      <c r="S19" s="65">
        <v>0.79</v>
      </c>
      <c r="T19" s="65">
        <v>1.76</v>
      </c>
      <c r="U19" s="65">
        <v>0.88</v>
      </c>
      <c r="V19" s="65">
        <v>0.43666700000000003</v>
      </c>
      <c r="W19" s="65">
        <v>2.673333</v>
      </c>
      <c r="X19" s="33"/>
      <c r="Y19" s="33"/>
      <c r="Z19" s="33"/>
      <c r="AA19" s="33"/>
      <c r="AB19" s="33"/>
      <c r="AC19" s="33"/>
    </row>
    <row r="20" spans="1:29">
      <c r="A20" s="63" t="s">
        <v>183</v>
      </c>
      <c r="B20" s="65">
        <v>3.8</v>
      </c>
      <c r="C20" s="65">
        <v>97.007689999999997</v>
      </c>
      <c r="D20" s="33"/>
      <c r="E20" s="33"/>
      <c r="F20" s="33"/>
      <c r="G20" s="33"/>
      <c r="H20" s="33"/>
      <c r="I20" s="33"/>
      <c r="J20" s="33"/>
      <c r="K20" s="33"/>
      <c r="L20" s="33"/>
      <c r="M20" s="33"/>
      <c r="N20" s="33"/>
      <c r="O20" s="33"/>
      <c r="P20" s="33"/>
      <c r="Q20" s="33"/>
      <c r="R20" s="33"/>
      <c r="S20" s="65">
        <v>5.3366670000000003</v>
      </c>
      <c r="T20" s="33"/>
      <c r="U20" s="33"/>
      <c r="V20" s="33"/>
      <c r="W20" s="33"/>
      <c r="X20" s="33"/>
      <c r="Y20" s="65">
        <v>4.2233330000000002</v>
      </c>
      <c r="Z20" s="65">
        <v>107.4067</v>
      </c>
      <c r="AA20" s="65">
        <v>132.2833</v>
      </c>
      <c r="AB20" s="33"/>
      <c r="AC20" s="33"/>
    </row>
    <row r="21" spans="1:29">
      <c r="A21" s="63" t="s">
        <v>184</v>
      </c>
      <c r="B21" s="65">
        <v>3</v>
      </c>
      <c r="C21" s="65">
        <v>540.2278</v>
      </c>
      <c r="D21" s="33"/>
      <c r="E21" s="65">
        <v>7.6363640000000004</v>
      </c>
      <c r="F21" s="65">
        <v>3.9</v>
      </c>
      <c r="G21" s="65">
        <v>103.81</v>
      </c>
      <c r="H21" s="65">
        <v>430.52499999999998</v>
      </c>
      <c r="I21" s="65">
        <v>53.49</v>
      </c>
      <c r="J21" s="65">
        <v>32.18</v>
      </c>
      <c r="K21" s="33"/>
      <c r="L21" s="65">
        <v>8.733333</v>
      </c>
      <c r="M21" s="65">
        <v>22.577269999999999</v>
      </c>
      <c r="N21" s="65">
        <v>8.5399999999999991</v>
      </c>
      <c r="O21" s="65">
        <v>1.64</v>
      </c>
      <c r="P21" s="33"/>
      <c r="Q21" s="65">
        <v>6.4966670000000004</v>
      </c>
      <c r="R21" s="65">
        <v>14.786670000000001</v>
      </c>
      <c r="S21" s="65">
        <v>6.6333330000000004</v>
      </c>
      <c r="T21" s="65">
        <v>2.16</v>
      </c>
      <c r="U21" s="65">
        <v>17.3</v>
      </c>
      <c r="V21" s="65">
        <v>31.468150000000001</v>
      </c>
      <c r="W21" s="65">
        <v>34.233330000000002</v>
      </c>
      <c r="X21" s="65">
        <v>12.45</v>
      </c>
      <c r="Y21" s="65">
        <v>13.18333</v>
      </c>
      <c r="Z21" s="65">
        <v>265.51170000000002</v>
      </c>
      <c r="AA21" s="65">
        <v>277.33249999999998</v>
      </c>
      <c r="AB21" s="33"/>
      <c r="AC21" s="33"/>
    </row>
    <row r="22" spans="1:29">
      <c r="A22" s="63" t="s">
        <v>185</v>
      </c>
      <c r="B22" s="65">
        <v>2.9</v>
      </c>
      <c r="C22" s="33"/>
      <c r="D22" s="65">
        <v>61.3</v>
      </c>
      <c r="E22" s="65">
        <v>51.090910000000001</v>
      </c>
      <c r="F22" s="65">
        <v>7.8666669999999996</v>
      </c>
      <c r="G22" s="65">
        <v>13.95</v>
      </c>
      <c r="H22" s="65">
        <v>125.48</v>
      </c>
      <c r="I22" s="65">
        <v>15.074999999999999</v>
      </c>
      <c r="J22" s="65">
        <v>15.135</v>
      </c>
      <c r="K22" s="33"/>
      <c r="L22" s="33"/>
      <c r="M22" s="65">
        <v>86.368179999999995</v>
      </c>
      <c r="N22" s="65">
        <v>11.543670000000001</v>
      </c>
      <c r="O22" s="65">
        <v>34.75667</v>
      </c>
      <c r="P22" s="65">
        <v>7.82</v>
      </c>
      <c r="Q22" s="65">
        <v>16.97</v>
      </c>
      <c r="R22" s="65">
        <v>20.09667</v>
      </c>
      <c r="S22" s="33"/>
      <c r="T22" s="65">
        <v>5.6766670000000001</v>
      </c>
      <c r="U22" s="65">
        <v>17.563330000000001</v>
      </c>
      <c r="V22" s="65">
        <v>1.693333</v>
      </c>
      <c r="W22" s="65">
        <v>20.67</v>
      </c>
      <c r="X22" s="65">
        <v>1.5</v>
      </c>
      <c r="Y22" s="65">
        <v>21.00667</v>
      </c>
      <c r="Z22" s="65">
        <v>27.776669999999999</v>
      </c>
      <c r="AA22" s="65">
        <v>37.82</v>
      </c>
      <c r="AB22" s="33"/>
      <c r="AC22" s="33"/>
    </row>
    <row r="23" spans="1:29">
      <c r="A23" s="63" t="s">
        <v>186</v>
      </c>
      <c r="B23" s="65">
        <v>4.2</v>
      </c>
      <c r="C23" s="33"/>
      <c r="D23" s="33"/>
      <c r="E23" s="33"/>
      <c r="F23" s="33"/>
      <c r="G23" s="33"/>
      <c r="H23" s="33"/>
      <c r="I23" s="33"/>
      <c r="J23" s="33"/>
      <c r="K23" s="33"/>
      <c r="L23" s="65">
        <v>11.633330000000001</v>
      </c>
      <c r="M23" s="33"/>
      <c r="N23" s="33"/>
      <c r="O23" s="33"/>
      <c r="P23" s="65">
        <v>47.273330000000001</v>
      </c>
      <c r="Q23" s="33"/>
      <c r="R23" s="33"/>
      <c r="S23" s="33"/>
      <c r="T23" s="33"/>
      <c r="U23" s="33"/>
      <c r="V23" s="33"/>
      <c r="W23" s="65">
        <v>13.94333</v>
      </c>
      <c r="X23" s="33"/>
      <c r="Y23" s="33"/>
      <c r="Z23" s="33"/>
      <c r="AA23" s="33"/>
      <c r="AB23" s="33"/>
      <c r="AC23" s="33"/>
    </row>
    <row r="24" spans="1:29">
      <c r="A24" s="63" t="s">
        <v>187</v>
      </c>
      <c r="B24" s="65">
        <v>2.7</v>
      </c>
      <c r="C24" s="65">
        <v>1.9230769999999999</v>
      </c>
      <c r="D24" s="33"/>
      <c r="E24" s="65">
        <v>2.1818179999999998</v>
      </c>
      <c r="F24" s="65">
        <v>9.9916669999999996</v>
      </c>
      <c r="G24" s="65">
        <v>3.98</v>
      </c>
      <c r="H24" s="65">
        <v>108.30500000000001</v>
      </c>
      <c r="I24" s="65">
        <v>3.93</v>
      </c>
      <c r="J24" s="65">
        <v>2.78</v>
      </c>
      <c r="K24" s="65">
        <v>71.305000000000007</v>
      </c>
      <c r="L24" s="65">
        <v>16.919049999999999</v>
      </c>
      <c r="M24" s="65">
        <v>25.236360000000001</v>
      </c>
      <c r="N24" s="65">
        <v>57.596670000000003</v>
      </c>
      <c r="O24" s="65">
        <v>32.176670000000001</v>
      </c>
      <c r="P24" s="65">
        <v>34.053330000000003</v>
      </c>
      <c r="Q24" s="65">
        <v>135.82329999999999</v>
      </c>
      <c r="R24" s="65">
        <v>116.3733</v>
      </c>
      <c r="S24" s="65">
        <v>21.47</v>
      </c>
      <c r="T24" s="65">
        <v>29.47</v>
      </c>
      <c r="U24" s="65">
        <v>32.270000000000003</v>
      </c>
      <c r="V24" s="65">
        <v>46.65269</v>
      </c>
      <c r="W24" s="65">
        <v>63.84198</v>
      </c>
      <c r="X24" s="65">
        <v>23.73</v>
      </c>
      <c r="Y24" s="65">
        <v>13.48</v>
      </c>
      <c r="Z24" s="65">
        <v>51.446669999999997</v>
      </c>
      <c r="AA24" s="65">
        <v>4.9166670000000003</v>
      </c>
      <c r="AB24" s="33"/>
      <c r="AC24" s="33"/>
    </row>
    <row r="25" spans="1:29">
      <c r="A25" s="63" t="s">
        <v>188</v>
      </c>
      <c r="B25" s="65">
        <v>3.3</v>
      </c>
      <c r="C25" s="65">
        <v>9715.2340000000004</v>
      </c>
      <c r="D25" s="65">
        <v>230</v>
      </c>
      <c r="E25" s="65">
        <v>236.36359999999999</v>
      </c>
      <c r="F25" s="65">
        <v>66.025000000000006</v>
      </c>
      <c r="G25" s="65">
        <v>2.2749999999999999</v>
      </c>
      <c r="H25" s="65">
        <v>3.9</v>
      </c>
      <c r="I25" s="33"/>
      <c r="J25" s="33"/>
      <c r="K25" s="33"/>
      <c r="L25" s="33"/>
      <c r="M25" s="65">
        <v>36.41818</v>
      </c>
      <c r="N25" s="33"/>
      <c r="O25" s="65">
        <v>9.09</v>
      </c>
      <c r="P25" s="33"/>
      <c r="Q25" s="65">
        <v>1.673333</v>
      </c>
      <c r="R25" s="65">
        <v>18.92333</v>
      </c>
      <c r="S25" s="65">
        <v>20.33333</v>
      </c>
      <c r="T25" s="65">
        <v>22.176670000000001</v>
      </c>
      <c r="U25" s="65">
        <v>74.47</v>
      </c>
      <c r="V25" s="33"/>
      <c r="W25" s="65">
        <v>2.9533330000000002</v>
      </c>
      <c r="X25" s="65">
        <v>6.2</v>
      </c>
      <c r="Y25" s="65">
        <v>39.700000000000003</v>
      </c>
      <c r="Z25" s="65">
        <v>4.9666670000000002</v>
      </c>
      <c r="AA25" s="65">
        <v>50.123330000000003</v>
      </c>
      <c r="AB25" s="33"/>
      <c r="AC25" s="33"/>
    </row>
    <row r="26" spans="1:29">
      <c r="A26" s="63" t="s">
        <v>189</v>
      </c>
      <c r="B26" s="65">
        <v>3.3</v>
      </c>
      <c r="C26" s="33"/>
      <c r="D26" s="33"/>
      <c r="E26" s="33"/>
      <c r="F26" s="33"/>
      <c r="G26" s="33"/>
      <c r="H26" s="33"/>
      <c r="I26" s="33"/>
      <c r="J26" s="33"/>
      <c r="K26" s="33"/>
      <c r="L26" s="33"/>
      <c r="M26" s="33"/>
      <c r="N26" s="33"/>
      <c r="O26" s="33"/>
      <c r="P26" s="33"/>
      <c r="Q26" s="33"/>
      <c r="R26" s="65">
        <v>3.4533330000000002</v>
      </c>
      <c r="S26" s="65">
        <v>7.3733329999999997</v>
      </c>
      <c r="T26" s="65">
        <v>156.10329999999999</v>
      </c>
      <c r="U26" s="65">
        <v>548.3433</v>
      </c>
      <c r="V26" s="65">
        <v>2160.1509999999998</v>
      </c>
      <c r="W26" s="65">
        <v>3719.7829999999999</v>
      </c>
      <c r="X26" s="65">
        <v>5463.71</v>
      </c>
      <c r="Y26" s="65">
        <v>1162.1130000000001</v>
      </c>
      <c r="Z26" s="65">
        <v>1348.7860000000001</v>
      </c>
      <c r="AA26" s="65">
        <v>5650.8410000000003</v>
      </c>
      <c r="AB26" s="33"/>
      <c r="AC26" s="33"/>
    </row>
    <row r="27" spans="1:29">
      <c r="A27" s="63" t="s">
        <v>165</v>
      </c>
      <c r="B27" s="33"/>
      <c r="C27" s="65">
        <v>3.4316049999999998</v>
      </c>
      <c r="D27" s="65">
        <v>3.7292640000000001</v>
      </c>
      <c r="E27" s="65">
        <v>4.0768180000000003</v>
      </c>
      <c r="F27" s="65">
        <v>3.716386</v>
      </c>
      <c r="G27" s="65">
        <v>4.2745709999999999</v>
      </c>
      <c r="H27" s="65">
        <v>3.912426</v>
      </c>
      <c r="I27" s="65">
        <v>4.2292180000000004</v>
      </c>
      <c r="J27" s="65">
        <v>3.9498150000000001</v>
      </c>
      <c r="K27" s="65">
        <v>4.0860110000000001</v>
      </c>
      <c r="L27" s="65">
        <v>3.9565999999999999</v>
      </c>
      <c r="M27" s="65">
        <v>4.0910039999999999</v>
      </c>
      <c r="N27" s="65">
        <v>4.2428869999999996</v>
      </c>
      <c r="O27" s="65">
        <v>4.1535489999999999</v>
      </c>
      <c r="P27" s="65">
        <v>4.1199430000000001</v>
      </c>
      <c r="Q27" s="65">
        <v>4.1156290000000002</v>
      </c>
      <c r="R27" s="65">
        <v>4.0705710000000002</v>
      </c>
      <c r="S27" s="65">
        <v>4.3000939999999996</v>
      </c>
      <c r="T27" s="65">
        <v>4.0897069999999998</v>
      </c>
      <c r="U27" s="65">
        <v>3.9144399999999999</v>
      </c>
      <c r="V27" s="65">
        <v>3.7584529999999998</v>
      </c>
      <c r="W27" s="65">
        <v>3.5759729999999998</v>
      </c>
      <c r="X27" s="65">
        <v>3.567272</v>
      </c>
      <c r="Y27" s="65">
        <v>3.6628560000000001</v>
      </c>
      <c r="Z27" s="65">
        <v>3.6507480000000001</v>
      </c>
      <c r="AA27" s="65">
        <v>3.755849</v>
      </c>
      <c r="AB27" s="33"/>
      <c r="AC27" s="33"/>
    </row>
    <row r="28" spans="1:29">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row>
    <row r="29" spans="1:29">
      <c r="A29" s="63" t="s">
        <v>190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row>
    <row r="30" spans="1:29">
      <c r="A30" s="63" t="s">
        <v>164</v>
      </c>
      <c r="B30" s="63" t="s">
        <v>165</v>
      </c>
      <c r="C30" s="64">
        <v>1997</v>
      </c>
      <c r="D30" s="64">
        <v>1998</v>
      </c>
      <c r="E30" s="64">
        <v>1999</v>
      </c>
      <c r="F30" s="64">
        <v>2000</v>
      </c>
      <c r="G30" s="64">
        <v>2001</v>
      </c>
      <c r="H30" s="64">
        <v>2002</v>
      </c>
      <c r="I30" s="64">
        <v>2003</v>
      </c>
      <c r="J30" s="64">
        <v>2004</v>
      </c>
      <c r="K30" s="64">
        <v>2005</v>
      </c>
      <c r="L30" s="64">
        <v>2006</v>
      </c>
      <c r="M30" s="64">
        <v>2007</v>
      </c>
      <c r="N30" s="64">
        <v>2008</v>
      </c>
      <c r="O30" s="64">
        <v>2009</v>
      </c>
      <c r="P30" s="64">
        <v>2010</v>
      </c>
      <c r="Q30" s="64">
        <v>2011</v>
      </c>
      <c r="R30" s="64">
        <v>2012</v>
      </c>
      <c r="S30" s="64">
        <v>2013</v>
      </c>
      <c r="T30" s="64">
        <v>2014</v>
      </c>
      <c r="U30" s="64">
        <v>2015</v>
      </c>
      <c r="V30" s="64">
        <v>2016</v>
      </c>
      <c r="W30" s="64">
        <v>2017</v>
      </c>
      <c r="X30" s="64">
        <v>2018</v>
      </c>
      <c r="Y30" s="64">
        <v>2019</v>
      </c>
      <c r="Z30" s="64">
        <v>2020</v>
      </c>
      <c r="AA30" s="64">
        <v>2021</v>
      </c>
      <c r="AB30" s="33"/>
      <c r="AC30" s="33"/>
    </row>
    <row r="31" spans="1:29">
      <c r="A31" s="63" t="s">
        <v>166</v>
      </c>
      <c r="B31" s="65">
        <v>4.4000000000000004</v>
      </c>
      <c r="C31" s="65">
        <v>9780.375</v>
      </c>
      <c r="D31" s="65">
        <v>5091.308</v>
      </c>
      <c r="E31" s="65">
        <v>9762.857</v>
      </c>
      <c r="F31" s="65">
        <v>1848.7760000000001</v>
      </c>
      <c r="G31" s="65">
        <v>2481.87</v>
      </c>
      <c r="H31" s="65">
        <v>3990.06</v>
      </c>
      <c r="I31" s="65">
        <v>2328.739</v>
      </c>
      <c r="J31" s="65">
        <v>2345.7890000000002</v>
      </c>
      <c r="K31" s="65">
        <v>939.74400000000003</v>
      </c>
      <c r="L31" s="65">
        <v>252.32900000000001</v>
      </c>
      <c r="M31" s="65">
        <v>1473.182</v>
      </c>
      <c r="N31" s="65">
        <v>1025.2260000000001</v>
      </c>
      <c r="O31" s="65">
        <v>1037.2349999999999</v>
      </c>
      <c r="P31" s="65">
        <v>1795.729</v>
      </c>
      <c r="Q31" s="65">
        <v>2149.6590000000001</v>
      </c>
      <c r="R31" s="65">
        <v>2223.3290000000002</v>
      </c>
      <c r="S31" s="65">
        <v>1742.2059999999999</v>
      </c>
      <c r="T31" s="65">
        <v>2629.0970000000002</v>
      </c>
      <c r="U31" s="65">
        <v>1412.626</v>
      </c>
      <c r="V31" s="65">
        <v>1075.653</v>
      </c>
      <c r="W31" s="65">
        <v>276.62939999999998</v>
      </c>
      <c r="X31" s="65">
        <v>213.7765</v>
      </c>
      <c r="Y31" s="65">
        <v>365.56180000000001</v>
      </c>
      <c r="Z31" s="65">
        <v>836.59119999999996</v>
      </c>
      <c r="AA31" s="65">
        <v>3681.194</v>
      </c>
      <c r="AB31" s="33"/>
      <c r="AC31" s="33"/>
    </row>
    <row r="32" spans="1:29">
      <c r="A32" s="63" t="s">
        <v>191</v>
      </c>
      <c r="B32" s="65">
        <v>3.6</v>
      </c>
      <c r="C32" s="33"/>
      <c r="D32" s="33"/>
      <c r="E32" s="65">
        <v>9.4285709999999998</v>
      </c>
      <c r="F32" s="33"/>
      <c r="G32" s="33"/>
      <c r="H32" s="33"/>
      <c r="I32" s="33"/>
      <c r="J32" s="33"/>
      <c r="K32" s="33"/>
      <c r="L32" s="33"/>
      <c r="M32" s="33"/>
      <c r="N32" s="33"/>
      <c r="O32" s="33"/>
      <c r="P32" s="33"/>
      <c r="Q32" s="33"/>
      <c r="R32" s="33"/>
      <c r="S32" s="33"/>
      <c r="T32" s="33"/>
      <c r="U32" s="33"/>
      <c r="V32" s="33"/>
      <c r="W32" s="33"/>
      <c r="X32" s="33"/>
      <c r="Y32" s="33"/>
      <c r="Z32" s="33"/>
      <c r="AA32" s="33"/>
      <c r="AB32" s="33"/>
      <c r="AC32" s="33"/>
    </row>
    <row r="33" spans="1:29">
      <c r="A33" s="63" t="s">
        <v>167</v>
      </c>
      <c r="B33" s="65">
        <v>3.5</v>
      </c>
      <c r="C33" s="33"/>
      <c r="D33" s="65">
        <v>10.84615</v>
      </c>
      <c r="E33" s="65">
        <v>88.928569999999993</v>
      </c>
      <c r="F33" s="65">
        <v>7.7439999999999998</v>
      </c>
      <c r="G33" s="65">
        <v>5.5250000000000004</v>
      </c>
      <c r="H33" s="65">
        <v>4.49</v>
      </c>
      <c r="I33" s="65">
        <v>3.8842110000000001</v>
      </c>
      <c r="J33" s="65">
        <v>2.7592590000000001</v>
      </c>
      <c r="K33" s="65">
        <v>0.372</v>
      </c>
      <c r="L33" s="65">
        <v>3.8096770000000002</v>
      </c>
      <c r="M33" s="65">
        <v>1.202941</v>
      </c>
      <c r="N33" s="65">
        <v>11.83235</v>
      </c>
      <c r="O33" s="65">
        <v>3.3588239999999998</v>
      </c>
      <c r="P33" s="65">
        <v>15.747059999999999</v>
      </c>
      <c r="Q33" s="65">
        <v>8.8735289999999996</v>
      </c>
      <c r="R33" s="65">
        <v>10.291180000000001</v>
      </c>
      <c r="S33" s="65">
        <v>6.0852940000000002</v>
      </c>
      <c r="T33" s="65">
        <v>6.6029410000000004</v>
      </c>
      <c r="U33" s="65">
        <v>1.2529410000000001</v>
      </c>
      <c r="V33" s="33"/>
      <c r="W33" s="33"/>
      <c r="X33" s="65">
        <v>5.1176469999999998</v>
      </c>
      <c r="Y33" s="65">
        <v>8.7410429999999995</v>
      </c>
      <c r="Z33" s="65">
        <v>3.9176470000000001</v>
      </c>
      <c r="AA33" s="65">
        <v>5.8833330000000004</v>
      </c>
      <c r="AB33" s="33"/>
      <c r="AC33" s="33"/>
    </row>
    <row r="34" spans="1:29">
      <c r="A34" s="63" t="s">
        <v>168</v>
      </c>
      <c r="B34" s="65">
        <v>4.0999999999999996</v>
      </c>
      <c r="C34" s="33"/>
      <c r="D34" s="33"/>
      <c r="E34" s="33"/>
      <c r="F34" s="65">
        <v>3.2480000000000002</v>
      </c>
      <c r="G34" s="33"/>
      <c r="H34" s="33"/>
      <c r="I34" s="65">
        <v>30.56316</v>
      </c>
      <c r="J34" s="33"/>
      <c r="K34" s="65">
        <v>17.116</v>
      </c>
      <c r="L34" s="33"/>
      <c r="M34" s="33"/>
      <c r="N34" s="65">
        <v>16.28529</v>
      </c>
      <c r="O34" s="33"/>
      <c r="P34" s="33"/>
      <c r="Q34" s="33"/>
      <c r="R34" s="33"/>
      <c r="S34" s="33"/>
      <c r="T34" s="33"/>
      <c r="U34" s="33"/>
      <c r="V34" s="65">
        <v>17.238240000000001</v>
      </c>
      <c r="W34" s="33"/>
      <c r="X34" s="33"/>
      <c r="Y34" s="33"/>
      <c r="Z34" s="33"/>
      <c r="AA34" s="33"/>
      <c r="AB34" s="33"/>
      <c r="AC34" s="33"/>
    </row>
    <row r="35" spans="1:29">
      <c r="A35" s="63" t="s">
        <v>169</v>
      </c>
      <c r="B35" s="65">
        <v>2.5</v>
      </c>
      <c r="C35" s="33"/>
      <c r="D35" s="33"/>
      <c r="E35" s="33"/>
      <c r="F35" s="33"/>
      <c r="G35" s="33"/>
      <c r="H35" s="33"/>
      <c r="I35" s="33"/>
      <c r="J35" s="65">
        <v>2.7925930000000001</v>
      </c>
      <c r="K35" s="33"/>
      <c r="L35" s="33"/>
      <c r="M35" s="33"/>
      <c r="N35" s="65">
        <v>2.4617650000000002</v>
      </c>
      <c r="O35" s="33"/>
      <c r="P35" s="33"/>
      <c r="Q35" s="33"/>
      <c r="R35" s="65">
        <v>87.273529999999994</v>
      </c>
      <c r="S35" s="33"/>
      <c r="T35" s="65">
        <v>14.73235</v>
      </c>
      <c r="U35" s="33"/>
      <c r="V35" s="65">
        <v>11.96471</v>
      </c>
      <c r="W35" s="33"/>
      <c r="X35" s="33"/>
      <c r="Y35" s="65">
        <v>27.229410000000001</v>
      </c>
      <c r="Z35" s="33"/>
      <c r="AA35" s="33"/>
      <c r="AB35" s="33"/>
      <c r="AC35" s="33"/>
    </row>
    <row r="36" spans="1:29">
      <c r="A36" s="63" t="s">
        <v>192</v>
      </c>
      <c r="B36" s="65">
        <v>4.5</v>
      </c>
      <c r="C36" s="33"/>
      <c r="D36" s="33"/>
      <c r="E36" s="33"/>
      <c r="F36" s="33"/>
      <c r="G36" s="33"/>
      <c r="H36" s="33"/>
      <c r="I36" s="33"/>
      <c r="J36" s="33"/>
      <c r="K36" s="33"/>
      <c r="L36" s="33"/>
      <c r="M36" s="33"/>
      <c r="N36" s="33"/>
      <c r="O36" s="33"/>
      <c r="P36" s="65">
        <v>2.0735290000000002</v>
      </c>
      <c r="Q36" s="33"/>
      <c r="R36" s="33"/>
      <c r="S36" s="33"/>
      <c r="T36" s="33"/>
      <c r="U36" s="33"/>
      <c r="V36" s="33"/>
      <c r="W36" s="33"/>
      <c r="X36" s="33"/>
      <c r="Y36" s="33"/>
      <c r="Z36" s="33"/>
      <c r="AA36" s="33"/>
      <c r="AB36" s="33"/>
      <c r="AC36" s="33"/>
    </row>
    <row r="37" spans="1:29">
      <c r="A37" s="63" t="s">
        <v>170</v>
      </c>
      <c r="B37" s="65">
        <v>4.4000000000000004</v>
      </c>
      <c r="C37" s="33"/>
      <c r="D37" s="33"/>
      <c r="E37" s="65">
        <v>20.285710000000002</v>
      </c>
      <c r="F37" s="33"/>
      <c r="G37" s="33"/>
      <c r="H37" s="65">
        <v>21.98</v>
      </c>
      <c r="I37" s="33"/>
      <c r="J37" s="33"/>
      <c r="K37" s="65">
        <v>5.7720000000000002</v>
      </c>
      <c r="L37" s="33"/>
      <c r="M37" s="33"/>
      <c r="N37" s="65">
        <v>3.126471</v>
      </c>
      <c r="O37" s="65">
        <v>2.058824</v>
      </c>
      <c r="P37" s="33"/>
      <c r="Q37" s="33"/>
      <c r="R37" s="33"/>
      <c r="S37" s="65">
        <v>0.18235299999999999</v>
      </c>
      <c r="T37" s="33"/>
      <c r="U37" s="65">
        <v>4.2794119999999998</v>
      </c>
      <c r="V37" s="65">
        <v>6.864706</v>
      </c>
      <c r="W37" s="33"/>
      <c r="X37" s="65">
        <v>2.055882</v>
      </c>
      <c r="Y37" s="33"/>
      <c r="Z37" s="33"/>
      <c r="AA37" s="33"/>
      <c r="AB37" s="33"/>
      <c r="AC37" s="33"/>
    </row>
    <row r="38" spans="1:29">
      <c r="A38" s="63" t="s">
        <v>171</v>
      </c>
      <c r="B38" s="65">
        <v>3.3</v>
      </c>
      <c r="C38" s="65">
        <v>20.675000000000001</v>
      </c>
      <c r="D38" s="33"/>
      <c r="E38" s="65">
        <v>79</v>
      </c>
      <c r="F38" s="65">
        <v>17.443999999999999</v>
      </c>
      <c r="G38" s="33"/>
      <c r="H38" s="65">
        <v>6.27</v>
      </c>
      <c r="I38" s="33"/>
      <c r="J38" s="65">
        <v>9.5740739999999995</v>
      </c>
      <c r="K38" s="65">
        <v>5.52</v>
      </c>
      <c r="L38" s="65">
        <v>0.95483899999999999</v>
      </c>
      <c r="M38" s="65">
        <v>13.782349999999999</v>
      </c>
      <c r="N38" s="65">
        <v>5.0088239999999997</v>
      </c>
      <c r="O38" s="65">
        <v>4.182353</v>
      </c>
      <c r="P38" s="65">
        <v>10.494120000000001</v>
      </c>
      <c r="Q38" s="65">
        <v>10.93529</v>
      </c>
      <c r="R38" s="65">
        <v>26.80294</v>
      </c>
      <c r="S38" s="65">
        <v>53.285290000000003</v>
      </c>
      <c r="T38" s="65">
        <v>60.514710000000001</v>
      </c>
      <c r="U38" s="65">
        <v>17.06765</v>
      </c>
      <c r="V38" s="65">
        <v>28.452940000000002</v>
      </c>
      <c r="W38" s="65">
        <v>30.002939999999999</v>
      </c>
      <c r="X38" s="65">
        <v>22.24118</v>
      </c>
      <c r="Y38" s="65">
        <v>63.914709999999999</v>
      </c>
      <c r="Z38" s="65">
        <v>15.411759999999999</v>
      </c>
      <c r="AA38" s="65">
        <v>9.730556</v>
      </c>
      <c r="AB38" s="33"/>
      <c r="AC38" s="33"/>
    </row>
    <row r="39" spans="1:29">
      <c r="A39" s="63" t="s">
        <v>172</v>
      </c>
      <c r="B39" s="65">
        <v>3</v>
      </c>
      <c r="C39" s="33"/>
      <c r="D39" s="33"/>
      <c r="E39" s="65">
        <v>1.071429</v>
      </c>
      <c r="F39" s="65">
        <v>0.248</v>
      </c>
      <c r="G39" s="33"/>
      <c r="H39" s="33"/>
      <c r="I39" s="65">
        <v>0.26049499999999998</v>
      </c>
      <c r="J39" s="65">
        <v>2.6222219999999998</v>
      </c>
      <c r="K39" s="65">
        <v>1.1200000000000001</v>
      </c>
      <c r="L39" s="65">
        <v>0.306452</v>
      </c>
      <c r="M39" s="33"/>
      <c r="N39" s="33"/>
      <c r="O39" s="65">
        <v>0.48823499999999997</v>
      </c>
      <c r="P39" s="65">
        <v>3.8970590000000001</v>
      </c>
      <c r="Q39" s="65">
        <v>0.58235300000000001</v>
      </c>
      <c r="R39" s="65">
        <v>1.805882</v>
      </c>
      <c r="S39" s="65">
        <v>1.6970590000000001</v>
      </c>
      <c r="T39" s="65">
        <v>1.459087</v>
      </c>
      <c r="U39" s="65">
        <v>1.7715209999999999</v>
      </c>
      <c r="V39" s="65">
        <v>0.70704500000000003</v>
      </c>
      <c r="W39" s="65">
        <v>0.491176</v>
      </c>
      <c r="X39" s="65">
        <v>2.4970590000000001</v>
      </c>
      <c r="Y39" s="65">
        <v>3.0441180000000001</v>
      </c>
      <c r="Z39" s="65">
        <v>1.347059</v>
      </c>
      <c r="AA39" s="65">
        <v>1.272222</v>
      </c>
      <c r="AB39" s="33"/>
      <c r="AC39" s="33"/>
    </row>
    <row r="40" spans="1:29">
      <c r="A40" s="63" t="s">
        <v>193</v>
      </c>
      <c r="B40" s="65">
        <v>3.1</v>
      </c>
      <c r="C40" s="33"/>
      <c r="D40" s="33"/>
      <c r="E40" s="33"/>
      <c r="F40" s="33"/>
      <c r="G40" s="33"/>
      <c r="H40" s="33"/>
      <c r="I40" s="33"/>
      <c r="J40" s="33"/>
      <c r="K40" s="33"/>
      <c r="L40" s="33"/>
      <c r="M40" s="33"/>
      <c r="N40" s="33"/>
      <c r="O40" s="33"/>
      <c r="P40" s="33"/>
      <c r="Q40" s="33"/>
      <c r="R40" s="65">
        <v>7.1441179999999997</v>
      </c>
      <c r="S40" s="33"/>
      <c r="T40" s="33"/>
      <c r="U40" s="33"/>
      <c r="V40" s="33"/>
      <c r="W40" s="33"/>
      <c r="X40" s="33"/>
      <c r="Y40" s="33"/>
      <c r="Z40" s="33"/>
      <c r="AA40" s="33"/>
      <c r="AB40" s="33"/>
      <c r="AC40" s="33"/>
    </row>
    <row r="41" spans="1:29">
      <c r="A41" s="63" t="s">
        <v>173</v>
      </c>
      <c r="B41" s="65">
        <v>4</v>
      </c>
      <c r="C41" s="33"/>
      <c r="D41" s="33"/>
      <c r="E41" s="65">
        <v>5.1428570000000002</v>
      </c>
      <c r="F41" s="33"/>
      <c r="G41" s="65">
        <v>11.525</v>
      </c>
      <c r="H41" s="65">
        <v>12.64</v>
      </c>
      <c r="I41" s="33"/>
      <c r="J41" s="33"/>
      <c r="K41" s="33"/>
      <c r="L41" s="65">
        <v>4.3290319999999998</v>
      </c>
      <c r="M41" s="65">
        <v>4.75</v>
      </c>
      <c r="N41" s="33"/>
      <c r="O41" s="33"/>
      <c r="P41" s="65">
        <v>1.644118</v>
      </c>
      <c r="Q41" s="65">
        <v>8.7558819999999997</v>
      </c>
      <c r="R41" s="33"/>
      <c r="S41" s="33"/>
      <c r="T41" s="65">
        <v>2.5264709999999999</v>
      </c>
      <c r="U41" s="33"/>
      <c r="V41" s="33"/>
      <c r="W41" s="33"/>
      <c r="X41" s="33"/>
      <c r="Y41" s="33"/>
      <c r="Z41" s="65">
        <v>2.1558820000000001</v>
      </c>
      <c r="AA41" s="33"/>
      <c r="AB41" s="33"/>
      <c r="AC41" s="33"/>
    </row>
    <row r="42" spans="1:29">
      <c r="A42" s="63" t="s">
        <v>194</v>
      </c>
      <c r="B42" s="65">
        <v>3.1</v>
      </c>
      <c r="C42" s="33"/>
      <c r="D42" s="33"/>
      <c r="E42" s="33"/>
      <c r="F42" s="33"/>
      <c r="G42" s="33"/>
      <c r="H42" s="33"/>
      <c r="I42" s="65">
        <v>8.9842110000000002</v>
      </c>
      <c r="J42" s="33"/>
      <c r="K42" s="33"/>
      <c r="L42" s="33"/>
      <c r="M42" s="33"/>
      <c r="N42" s="33"/>
      <c r="O42" s="33"/>
      <c r="P42" s="33"/>
      <c r="Q42" s="33"/>
      <c r="R42" s="33"/>
      <c r="S42" s="33"/>
      <c r="T42" s="33"/>
      <c r="U42" s="33"/>
      <c r="V42" s="33"/>
      <c r="W42" s="33"/>
      <c r="X42" s="33"/>
      <c r="Y42" s="33"/>
      <c r="Z42" s="33"/>
      <c r="AA42" s="33"/>
      <c r="AB42" s="33"/>
      <c r="AC42" s="33"/>
    </row>
    <row r="43" spans="1:29">
      <c r="A43" s="63" t="s">
        <v>174</v>
      </c>
      <c r="B43" s="65">
        <v>3.3</v>
      </c>
      <c r="C43" s="65">
        <v>212.35</v>
      </c>
      <c r="D43" s="65">
        <v>454</v>
      </c>
      <c r="E43" s="65">
        <v>315.78570000000002</v>
      </c>
      <c r="F43" s="65">
        <v>433.524</v>
      </c>
      <c r="G43" s="65">
        <v>248.6</v>
      </c>
      <c r="H43" s="65">
        <v>386.875</v>
      </c>
      <c r="I43" s="65">
        <v>455.22109999999998</v>
      </c>
      <c r="J43" s="65">
        <v>955.00739999999996</v>
      </c>
      <c r="K43" s="65">
        <v>241.12799999999999</v>
      </c>
      <c r="L43" s="65">
        <v>27.46452</v>
      </c>
      <c r="M43" s="65">
        <v>111.8794</v>
      </c>
      <c r="N43" s="65">
        <v>44.24118</v>
      </c>
      <c r="O43" s="65">
        <v>55.035290000000003</v>
      </c>
      <c r="P43" s="65">
        <v>113.2647</v>
      </c>
      <c r="Q43" s="65">
        <v>65.92353</v>
      </c>
      <c r="R43" s="65">
        <v>143.10589999999999</v>
      </c>
      <c r="S43" s="65">
        <v>135.40880000000001</v>
      </c>
      <c r="T43" s="65">
        <v>145.30590000000001</v>
      </c>
      <c r="U43" s="65">
        <v>132.19409999999999</v>
      </c>
      <c r="V43" s="65">
        <v>153.77350000000001</v>
      </c>
      <c r="W43" s="65">
        <v>128.1412</v>
      </c>
      <c r="X43" s="65">
        <v>113.0176</v>
      </c>
      <c r="Y43" s="65">
        <v>66.291179999999997</v>
      </c>
      <c r="Z43" s="65">
        <v>67.650000000000006</v>
      </c>
      <c r="AA43" s="65">
        <v>39.869439999999997</v>
      </c>
      <c r="AB43" s="33"/>
      <c r="AC43" s="33"/>
    </row>
    <row r="44" spans="1:29">
      <c r="A44" s="63" t="s">
        <v>195</v>
      </c>
      <c r="B44" s="65">
        <v>3.7</v>
      </c>
      <c r="C44" s="33"/>
      <c r="D44" s="33"/>
      <c r="E44" s="33"/>
      <c r="F44" s="33"/>
      <c r="G44" s="33"/>
      <c r="H44" s="33"/>
      <c r="I44" s="33"/>
      <c r="J44" s="33"/>
      <c r="K44" s="33"/>
      <c r="L44" s="33"/>
      <c r="M44" s="33"/>
      <c r="N44" s="33"/>
      <c r="O44" s="65">
        <v>0.65294099999999999</v>
      </c>
      <c r="P44" s="65">
        <v>4.6941179999999996</v>
      </c>
      <c r="Q44" s="33"/>
      <c r="R44" s="65">
        <v>4.6235290000000004</v>
      </c>
      <c r="S44" s="33"/>
      <c r="T44" s="33"/>
      <c r="U44" s="33"/>
      <c r="V44" s="33"/>
      <c r="W44" s="33"/>
      <c r="X44" s="33"/>
      <c r="Y44" s="33"/>
      <c r="Z44" s="33"/>
      <c r="AA44" s="33"/>
      <c r="AB44" s="33"/>
      <c r="AC44" s="33"/>
    </row>
    <row r="45" spans="1:29">
      <c r="A45" s="63" t="s">
        <v>175</v>
      </c>
      <c r="B45" s="65">
        <v>3.4</v>
      </c>
      <c r="C45" s="33"/>
      <c r="D45" s="33"/>
      <c r="E45" s="33"/>
      <c r="F45" s="65">
        <v>51.76</v>
      </c>
      <c r="G45" s="33"/>
      <c r="H45" s="33"/>
      <c r="I45" s="33"/>
      <c r="J45" s="33"/>
      <c r="K45" s="65">
        <v>36.908000000000001</v>
      </c>
      <c r="L45" s="33"/>
      <c r="M45" s="33"/>
      <c r="N45" s="33"/>
      <c r="O45" s="33"/>
      <c r="P45" s="33"/>
      <c r="Q45" s="33"/>
      <c r="R45" s="65">
        <v>11.46471</v>
      </c>
      <c r="S45" s="33"/>
      <c r="T45" s="65">
        <v>64.838239999999999</v>
      </c>
      <c r="U45" s="33"/>
      <c r="V45" s="65">
        <v>84.005880000000005</v>
      </c>
      <c r="W45" s="65">
        <v>45.87059</v>
      </c>
      <c r="X45" s="33"/>
      <c r="Y45" s="65">
        <v>6.5235289999999999</v>
      </c>
      <c r="Z45" s="65">
        <v>13.75882</v>
      </c>
      <c r="AA45" s="65">
        <v>19.391670000000001</v>
      </c>
      <c r="AB45" s="33"/>
      <c r="AC45" s="33"/>
    </row>
    <row r="46" spans="1:29">
      <c r="A46" s="63" t="s">
        <v>176</v>
      </c>
      <c r="B46" s="65">
        <v>3.7</v>
      </c>
      <c r="C46" s="33"/>
      <c r="D46" s="33"/>
      <c r="E46" s="33"/>
      <c r="F46" s="33"/>
      <c r="G46" s="33"/>
      <c r="H46" s="33"/>
      <c r="I46" s="33"/>
      <c r="J46" s="65">
        <v>46.307409999999997</v>
      </c>
      <c r="K46" s="33"/>
      <c r="L46" s="65">
        <v>14.932259999999999</v>
      </c>
      <c r="M46" s="33"/>
      <c r="N46" s="33"/>
      <c r="O46" s="33"/>
      <c r="P46" s="65">
        <v>13.89118</v>
      </c>
      <c r="Q46" s="33"/>
      <c r="R46" s="33"/>
      <c r="S46" s="33"/>
      <c r="T46" s="65">
        <v>5.7323529999999998</v>
      </c>
      <c r="U46" s="33"/>
      <c r="V46" s="33"/>
      <c r="W46" s="33"/>
      <c r="X46" s="33"/>
      <c r="Y46" s="33"/>
      <c r="Z46" s="33"/>
      <c r="AA46" s="65">
        <v>5.9194440000000004</v>
      </c>
      <c r="AB46" s="33"/>
      <c r="AC46" s="33"/>
    </row>
    <row r="47" spans="1:29">
      <c r="A47" s="63" t="s">
        <v>177</v>
      </c>
      <c r="B47" s="65">
        <v>3.1</v>
      </c>
      <c r="C47" s="65">
        <v>137.57499999999999</v>
      </c>
      <c r="D47" s="65">
        <v>107.6923</v>
      </c>
      <c r="E47" s="65">
        <v>234.5</v>
      </c>
      <c r="F47" s="65">
        <v>99.06</v>
      </c>
      <c r="G47" s="65">
        <v>97.174999999999997</v>
      </c>
      <c r="H47" s="65">
        <v>50.32</v>
      </c>
      <c r="I47" s="65">
        <v>152.05789999999999</v>
      </c>
      <c r="J47" s="65">
        <v>33.618519999999997</v>
      </c>
      <c r="K47" s="65">
        <v>115.79600000000001</v>
      </c>
      <c r="L47" s="65">
        <v>193.20650000000001</v>
      </c>
      <c r="M47" s="65">
        <v>17.73235</v>
      </c>
      <c r="N47" s="65">
        <v>57.570590000000003</v>
      </c>
      <c r="O47" s="33"/>
      <c r="P47" s="65">
        <v>96.235290000000006</v>
      </c>
      <c r="Q47" s="65">
        <v>49.847059999999999</v>
      </c>
      <c r="R47" s="65">
        <v>93.85</v>
      </c>
      <c r="S47" s="65">
        <v>65.773529999999994</v>
      </c>
      <c r="T47" s="65">
        <v>24.06765</v>
      </c>
      <c r="U47" s="65">
        <v>64.147059999999996</v>
      </c>
      <c r="V47" s="65">
        <v>49.517650000000003</v>
      </c>
      <c r="W47" s="65">
        <v>56.570590000000003</v>
      </c>
      <c r="X47" s="65">
        <v>47.894120000000001</v>
      </c>
      <c r="Y47" s="65">
        <v>119.7294</v>
      </c>
      <c r="Z47" s="65">
        <v>97.847059999999999</v>
      </c>
      <c r="AA47" s="65">
        <v>36.686109999999999</v>
      </c>
      <c r="AB47" s="33"/>
      <c r="AC47" s="33"/>
    </row>
    <row r="48" spans="1:29">
      <c r="A48" s="63" t="s">
        <v>178</v>
      </c>
      <c r="B48" s="65">
        <v>3.5</v>
      </c>
      <c r="C48" s="65">
        <v>2.75</v>
      </c>
      <c r="D48" s="65">
        <v>802.61540000000002</v>
      </c>
      <c r="E48" s="65">
        <v>176.8571</v>
      </c>
      <c r="F48" s="65">
        <v>267.24</v>
      </c>
      <c r="G48" s="65">
        <v>64.875</v>
      </c>
      <c r="H48" s="65">
        <v>375.46</v>
      </c>
      <c r="I48" s="65">
        <v>38.784210000000002</v>
      </c>
      <c r="J48" s="65">
        <v>56.488889999999998</v>
      </c>
      <c r="K48" s="65">
        <v>252.3287</v>
      </c>
      <c r="L48" s="65">
        <v>191.9614</v>
      </c>
      <c r="M48" s="65">
        <v>218.17060000000001</v>
      </c>
      <c r="N48" s="65">
        <v>719.40880000000004</v>
      </c>
      <c r="O48" s="65">
        <v>588.96600000000001</v>
      </c>
      <c r="P48" s="65">
        <v>541.34559999999999</v>
      </c>
      <c r="Q48" s="65">
        <v>541.80730000000005</v>
      </c>
      <c r="R48" s="65">
        <v>514.14710000000002</v>
      </c>
      <c r="S48" s="65">
        <v>658.94119999999998</v>
      </c>
      <c r="T48" s="65">
        <v>242.80969999999999</v>
      </c>
      <c r="U48" s="65">
        <v>233.14340000000001</v>
      </c>
      <c r="V48" s="65">
        <v>271.16390000000001</v>
      </c>
      <c r="W48" s="65">
        <v>649.59649999999999</v>
      </c>
      <c r="X48" s="65">
        <v>524.82489999999996</v>
      </c>
      <c r="Y48" s="65">
        <v>494.61470000000003</v>
      </c>
      <c r="Z48" s="65">
        <v>802.11530000000005</v>
      </c>
      <c r="AA48" s="65">
        <v>631.27560000000005</v>
      </c>
      <c r="AB48" s="33"/>
      <c r="AC48" s="33"/>
    </row>
    <row r="49" spans="1:29">
      <c r="A49" s="63" t="s">
        <v>196</v>
      </c>
      <c r="B49" s="65">
        <v>3.3</v>
      </c>
      <c r="C49" s="33"/>
      <c r="D49" s="33"/>
      <c r="E49" s="33"/>
      <c r="F49" s="33"/>
      <c r="G49" s="33"/>
      <c r="H49" s="33"/>
      <c r="I49" s="33"/>
      <c r="J49" s="33"/>
      <c r="K49" s="33"/>
      <c r="L49" s="33"/>
      <c r="M49" s="65">
        <v>0.29411799999999999</v>
      </c>
      <c r="N49" s="33"/>
      <c r="O49" s="33"/>
      <c r="P49" s="33"/>
      <c r="Q49" s="33"/>
      <c r="R49" s="33"/>
      <c r="S49" s="33"/>
      <c r="T49" s="33"/>
      <c r="U49" s="33"/>
      <c r="V49" s="33"/>
      <c r="W49" s="33"/>
      <c r="X49" s="33"/>
      <c r="Y49" s="33"/>
      <c r="Z49" s="33"/>
      <c r="AA49" s="33"/>
      <c r="AB49" s="33"/>
      <c r="AC49" s="33"/>
    </row>
    <row r="50" spans="1:29">
      <c r="A50" s="63" t="s">
        <v>179</v>
      </c>
      <c r="B50" s="65">
        <v>3.2</v>
      </c>
      <c r="C50" s="33"/>
      <c r="D50" s="33"/>
      <c r="E50" s="33"/>
      <c r="F50" s="33"/>
      <c r="G50" s="33"/>
      <c r="H50" s="33"/>
      <c r="I50" s="33"/>
      <c r="J50" s="33"/>
      <c r="K50" s="33"/>
      <c r="L50" s="33"/>
      <c r="M50" s="33"/>
      <c r="N50" s="33"/>
      <c r="O50" s="33"/>
      <c r="P50" s="33"/>
      <c r="Q50" s="65">
        <v>0.45588200000000001</v>
      </c>
      <c r="R50" s="33"/>
      <c r="S50" s="33"/>
      <c r="T50" s="65">
        <v>0.61764699999999995</v>
      </c>
      <c r="U50" s="33"/>
      <c r="V50" s="33"/>
      <c r="W50" s="33"/>
      <c r="X50" s="65">
        <v>1.4970589999999999</v>
      </c>
      <c r="Y50" s="65">
        <v>1.1882349999999999</v>
      </c>
      <c r="Z50" s="33"/>
      <c r="AA50" s="33"/>
      <c r="AB50" s="33"/>
      <c r="AC50" s="33"/>
    </row>
    <row r="51" spans="1:29">
      <c r="A51" s="63" t="s">
        <v>180</v>
      </c>
      <c r="B51" s="65">
        <v>2.9</v>
      </c>
      <c r="C51" s="33"/>
      <c r="D51" s="33"/>
      <c r="E51" s="65">
        <v>126.1429</v>
      </c>
      <c r="F51" s="65">
        <v>7.2439999999999998</v>
      </c>
      <c r="G51" s="65">
        <v>10.199999999999999</v>
      </c>
      <c r="H51" s="65">
        <v>11.45</v>
      </c>
      <c r="I51" s="33"/>
      <c r="J51" s="65">
        <v>15.71852</v>
      </c>
      <c r="K51" s="65">
        <v>1.296</v>
      </c>
      <c r="L51" s="33"/>
      <c r="M51" s="65">
        <v>19.167649999999998</v>
      </c>
      <c r="N51" s="65">
        <v>11.52647</v>
      </c>
      <c r="O51" s="65">
        <v>2.488235</v>
      </c>
      <c r="P51" s="33"/>
      <c r="Q51" s="65">
        <v>6.7764709999999999</v>
      </c>
      <c r="R51" s="65">
        <v>118.5147</v>
      </c>
      <c r="S51" s="65">
        <v>3.2235290000000001</v>
      </c>
      <c r="T51" s="65">
        <v>374.32350000000002</v>
      </c>
      <c r="U51" s="65">
        <v>14.997059999999999</v>
      </c>
      <c r="V51" s="65">
        <v>12.99118</v>
      </c>
      <c r="W51" s="33"/>
      <c r="X51" s="33"/>
      <c r="Y51" s="33"/>
      <c r="Z51" s="33"/>
      <c r="AA51" s="65">
        <v>2.4388890000000001</v>
      </c>
      <c r="AB51" s="33"/>
      <c r="AC51" s="33"/>
    </row>
    <row r="52" spans="1:29">
      <c r="A52" s="63" t="s">
        <v>181</v>
      </c>
      <c r="B52" s="65">
        <v>3.4</v>
      </c>
      <c r="C52" s="65">
        <v>363.2765</v>
      </c>
      <c r="D52" s="65">
        <v>240.5385</v>
      </c>
      <c r="E52" s="65">
        <v>572.00509999999997</v>
      </c>
      <c r="F52" s="65">
        <v>370.11680000000001</v>
      </c>
      <c r="G52" s="65">
        <v>202.9676</v>
      </c>
      <c r="H52" s="65">
        <v>970.86500000000001</v>
      </c>
      <c r="I52" s="65">
        <v>17.705259999999999</v>
      </c>
      <c r="J52" s="65">
        <v>70.670370000000005</v>
      </c>
      <c r="K52" s="65">
        <v>288.38400000000001</v>
      </c>
      <c r="L52" s="65">
        <v>316.12349999999998</v>
      </c>
      <c r="M52" s="65">
        <v>100.30880000000001</v>
      </c>
      <c r="N52" s="65">
        <v>580.26469999999995</v>
      </c>
      <c r="O52" s="65">
        <v>301.65660000000003</v>
      </c>
      <c r="P52" s="65">
        <v>231.98400000000001</v>
      </c>
      <c r="Q52" s="65">
        <v>217.15700000000001</v>
      </c>
      <c r="R52" s="65">
        <v>340.4529</v>
      </c>
      <c r="S52" s="65">
        <v>209.9941</v>
      </c>
      <c r="T52" s="65">
        <v>270.14980000000003</v>
      </c>
      <c r="U52" s="65">
        <v>81.679410000000004</v>
      </c>
      <c r="V52" s="65">
        <v>145.92349999999999</v>
      </c>
      <c r="W52" s="65">
        <v>127.0767</v>
      </c>
      <c r="X52" s="65">
        <v>209.6551</v>
      </c>
      <c r="Y52" s="65">
        <v>542.72199999999998</v>
      </c>
      <c r="Z52" s="65">
        <v>506.04320000000001</v>
      </c>
      <c r="AA52" s="65">
        <v>317.36739999999998</v>
      </c>
      <c r="AB52" s="33"/>
      <c r="AC52" s="33"/>
    </row>
    <row r="53" spans="1:29">
      <c r="A53" s="63" t="s">
        <v>197</v>
      </c>
      <c r="B53" s="65">
        <v>3.1</v>
      </c>
      <c r="C53" s="33"/>
      <c r="D53" s="33"/>
      <c r="E53" s="33"/>
      <c r="F53" s="33"/>
      <c r="G53" s="33"/>
      <c r="H53" s="33"/>
      <c r="I53" s="33"/>
      <c r="J53" s="65">
        <v>1.4444440000000001</v>
      </c>
      <c r="K53" s="33"/>
      <c r="L53" s="33"/>
      <c r="M53" s="33"/>
      <c r="N53" s="33"/>
      <c r="O53" s="33"/>
      <c r="P53" s="33"/>
      <c r="Q53" s="33"/>
      <c r="R53" s="33"/>
      <c r="S53" s="33"/>
      <c r="T53" s="33"/>
      <c r="U53" s="33"/>
      <c r="V53" s="33"/>
      <c r="W53" s="65">
        <v>0.41764699999999999</v>
      </c>
      <c r="X53" s="33"/>
      <c r="Y53" s="33"/>
      <c r="Z53" s="33"/>
      <c r="AA53" s="33"/>
      <c r="AB53" s="33"/>
      <c r="AC53" s="33"/>
    </row>
    <row r="54" spans="1:29">
      <c r="A54" s="63" t="s">
        <v>182</v>
      </c>
      <c r="B54" s="65">
        <v>3.1</v>
      </c>
      <c r="C54" s="33"/>
      <c r="D54" s="33"/>
      <c r="E54" s="33"/>
      <c r="F54" s="33"/>
      <c r="G54" s="33"/>
      <c r="H54" s="33"/>
      <c r="I54" s="65">
        <v>1.0473680000000001</v>
      </c>
      <c r="J54" s="65">
        <v>12.67407</v>
      </c>
      <c r="K54" s="65">
        <v>1.052</v>
      </c>
      <c r="L54" s="33"/>
      <c r="M54" s="65">
        <v>4.5176470000000002</v>
      </c>
      <c r="N54" s="65">
        <v>2.8676469999999998</v>
      </c>
      <c r="O54" s="65">
        <v>1.6117649999999999</v>
      </c>
      <c r="P54" s="65">
        <v>0.63529400000000003</v>
      </c>
      <c r="Q54" s="65">
        <v>1.5441180000000001</v>
      </c>
      <c r="R54" s="65">
        <v>2.7470590000000001</v>
      </c>
      <c r="S54" s="65">
        <v>2.0764710000000002</v>
      </c>
      <c r="T54" s="33"/>
      <c r="U54" s="65">
        <v>0.71470599999999995</v>
      </c>
      <c r="V54" s="65">
        <v>5.1117650000000001</v>
      </c>
      <c r="W54" s="33"/>
      <c r="X54" s="33"/>
      <c r="Y54" s="33"/>
      <c r="Z54" s="33"/>
      <c r="AA54" s="33"/>
      <c r="AB54" s="33"/>
      <c r="AC54" s="33"/>
    </row>
    <row r="55" spans="1:29">
      <c r="A55" s="63" t="s">
        <v>198</v>
      </c>
      <c r="B55" s="65">
        <v>4</v>
      </c>
      <c r="C55" s="33"/>
      <c r="D55" s="65">
        <v>3.0769229999999999</v>
      </c>
      <c r="E55" s="33"/>
      <c r="F55" s="33"/>
      <c r="G55" s="33"/>
      <c r="H55" s="33"/>
      <c r="I55" s="33"/>
      <c r="J55" s="33"/>
      <c r="K55" s="33"/>
      <c r="L55" s="33"/>
      <c r="M55" s="33"/>
      <c r="N55" s="33"/>
      <c r="O55" s="33"/>
      <c r="P55" s="33"/>
      <c r="Q55" s="33"/>
      <c r="R55" s="33"/>
      <c r="S55" s="33"/>
      <c r="T55" s="33"/>
      <c r="U55" s="65">
        <v>1.017647</v>
      </c>
      <c r="V55" s="33"/>
      <c r="W55" s="33"/>
      <c r="X55" s="65">
        <v>1.202941</v>
      </c>
      <c r="Y55" s="65">
        <v>0.88235300000000005</v>
      </c>
      <c r="Z55" s="33"/>
      <c r="AA55" s="33"/>
      <c r="AB55" s="33"/>
      <c r="AC55" s="33"/>
    </row>
    <row r="56" spans="1:29">
      <c r="A56" s="63" t="s">
        <v>184</v>
      </c>
      <c r="B56" s="65">
        <v>3</v>
      </c>
      <c r="C56" s="65">
        <v>159.20830000000001</v>
      </c>
      <c r="D56" s="65">
        <v>21.384620000000002</v>
      </c>
      <c r="E56" s="65">
        <v>52.785710000000002</v>
      </c>
      <c r="F56" s="65">
        <v>22.492000000000001</v>
      </c>
      <c r="G56" s="65">
        <v>38.450000000000003</v>
      </c>
      <c r="H56" s="33"/>
      <c r="I56" s="65">
        <v>24.3</v>
      </c>
      <c r="J56" s="65">
        <v>24.077780000000001</v>
      </c>
      <c r="K56" s="65">
        <v>4.6920000000000002</v>
      </c>
      <c r="L56" s="33"/>
      <c r="M56" s="65">
        <v>6.6705880000000004</v>
      </c>
      <c r="N56" s="65">
        <v>20.170590000000001</v>
      </c>
      <c r="O56" s="65">
        <v>6.4117649999999999</v>
      </c>
      <c r="P56" s="65">
        <v>19.711760000000002</v>
      </c>
      <c r="Q56" s="65">
        <v>24.885290000000001</v>
      </c>
      <c r="R56" s="65">
        <v>72.650000000000006</v>
      </c>
      <c r="S56" s="65">
        <v>56.264710000000001</v>
      </c>
      <c r="T56" s="65">
        <v>235.69710000000001</v>
      </c>
      <c r="U56" s="65">
        <v>11.02059</v>
      </c>
      <c r="V56" s="65">
        <v>22.885290000000001</v>
      </c>
      <c r="W56" s="65">
        <v>8.9499999999999993</v>
      </c>
      <c r="X56" s="65">
        <v>1.9735290000000001</v>
      </c>
      <c r="Y56" s="33"/>
      <c r="Z56" s="33"/>
      <c r="AA56" s="65">
        <v>1.8</v>
      </c>
      <c r="AB56" s="33"/>
      <c r="AC56" s="33"/>
    </row>
    <row r="57" spans="1:29">
      <c r="A57" s="63" t="s">
        <v>199</v>
      </c>
      <c r="B57" s="65">
        <v>2.7</v>
      </c>
      <c r="C57" s="33"/>
      <c r="D57" s="33"/>
      <c r="E57" s="33"/>
      <c r="F57" s="33"/>
      <c r="G57" s="33"/>
      <c r="H57" s="33"/>
      <c r="I57" s="33"/>
      <c r="J57" s="33"/>
      <c r="K57" s="33"/>
      <c r="L57" s="33"/>
      <c r="M57" s="33"/>
      <c r="N57" s="33"/>
      <c r="O57" s="33"/>
      <c r="P57" s="33"/>
      <c r="Q57" s="33"/>
      <c r="R57" s="33"/>
      <c r="S57" s="65">
        <v>2.4705879999999998</v>
      </c>
      <c r="T57" s="33"/>
      <c r="U57" s="33"/>
      <c r="V57" s="33"/>
      <c r="W57" s="33"/>
      <c r="X57" s="33"/>
      <c r="Y57" s="33"/>
      <c r="Z57" s="33"/>
      <c r="AA57" s="33"/>
      <c r="AB57" s="33"/>
      <c r="AC57" s="33"/>
    </row>
    <row r="58" spans="1:29">
      <c r="A58" s="63" t="s">
        <v>200</v>
      </c>
      <c r="B58" s="65">
        <v>4.0999999999999996</v>
      </c>
      <c r="C58" s="33"/>
      <c r="D58" s="33"/>
      <c r="E58" s="33"/>
      <c r="F58" s="33"/>
      <c r="G58" s="33"/>
      <c r="H58" s="33"/>
      <c r="I58" s="33"/>
      <c r="J58" s="33"/>
      <c r="K58" s="33"/>
      <c r="L58" s="33"/>
      <c r="M58" s="33"/>
      <c r="N58" s="33"/>
      <c r="O58" s="33"/>
      <c r="P58" s="65">
        <v>15.9</v>
      </c>
      <c r="Q58" s="65">
        <v>1.0147060000000001</v>
      </c>
      <c r="R58" s="33"/>
      <c r="S58" s="33"/>
      <c r="T58" s="65">
        <v>15.35882</v>
      </c>
      <c r="U58" s="33"/>
      <c r="V58" s="33"/>
      <c r="W58" s="33"/>
      <c r="X58" s="65">
        <v>24.014710000000001</v>
      </c>
      <c r="Y58" s="33"/>
      <c r="Z58" s="33"/>
      <c r="AA58" s="33"/>
      <c r="AB58" s="33"/>
      <c r="AC58" s="33"/>
    </row>
    <row r="59" spans="1:29">
      <c r="A59" s="63" t="s">
        <v>186</v>
      </c>
      <c r="B59" s="65">
        <v>4.2</v>
      </c>
      <c r="C59" s="33"/>
      <c r="D59" s="33"/>
      <c r="E59" s="33"/>
      <c r="F59" s="33"/>
      <c r="G59" s="65">
        <v>14.324999999999999</v>
      </c>
      <c r="H59" s="65">
        <v>28.33</v>
      </c>
      <c r="I59" s="33"/>
      <c r="J59" s="33"/>
      <c r="K59" s="33"/>
      <c r="L59" s="33"/>
      <c r="M59" s="33"/>
      <c r="N59" s="33"/>
      <c r="O59" s="33"/>
      <c r="P59" s="33"/>
      <c r="Q59" s="33"/>
      <c r="R59" s="33"/>
      <c r="S59" s="33"/>
      <c r="T59" s="33"/>
      <c r="U59" s="33"/>
      <c r="V59" s="33"/>
      <c r="W59" s="33"/>
      <c r="X59" s="33"/>
      <c r="Y59" s="33"/>
      <c r="Z59" s="33"/>
      <c r="AA59" s="33"/>
      <c r="AB59" s="33"/>
      <c r="AC59" s="33"/>
    </row>
    <row r="60" spans="1:29">
      <c r="A60" s="63" t="s">
        <v>187</v>
      </c>
      <c r="B60" s="65">
        <v>2.7</v>
      </c>
      <c r="C60" s="65">
        <v>30.741669999999999</v>
      </c>
      <c r="D60" s="33"/>
      <c r="E60" s="65">
        <v>69.357140000000001</v>
      </c>
      <c r="F60" s="65">
        <v>14.555999999999999</v>
      </c>
      <c r="G60" s="65">
        <v>23.65</v>
      </c>
      <c r="H60" s="65">
        <v>74.325000000000003</v>
      </c>
      <c r="I60" s="65">
        <v>14.87895</v>
      </c>
      <c r="J60" s="65">
        <v>52.455559999999998</v>
      </c>
      <c r="K60" s="65">
        <v>22.027999999999999</v>
      </c>
      <c r="L60" s="33"/>
      <c r="M60" s="65">
        <v>5.0117649999999996</v>
      </c>
      <c r="N60" s="65">
        <v>8.2882350000000002</v>
      </c>
      <c r="O60" s="65">
        <v>16.585290000000001</v>
      </c>
      <c r="P60" s="65">
        <v>78.170590000000004</v>
      </c>
      <c r="Q60" s="65">
        <v>50.238239999999998</v>
      </c>
      <c r="R60" s="65">
        <v>47.035290000000003</v>
      </c>
      <c r="S60" s="65">
        <v>28.873529999999999</v>
      </c>
      <c r="T60" s="65">
        <v>24.25</v>
      </c>
      <c r="U60" s="65">
        <v>40.700000000000003</v>
      </c>
      <c r="V60" s="65">
        <v>24.761759999999999</v>
      </c>
      <c r="W60" s="65">
        <v>7.6029410000000004</v>
      </c>
      <c r="X60" s="65">
        <v>1.4676469999999999</v>
      </c>
      <c r="Y60" s="65">
        <v>15.602119999999999</v>
      </c>
      <c r="Z60" s="65">
        <v>18.149999999999999</v>
      </c>
      <c r="AA60" s="65">
        <v>22.191669999999998</v>
      </c>
      <c r="AB60" s="33"/>
      <c r="AC60" s="33"/>
    </row>
    <row r="61" spans="1:29">
      <c r="A61" s="63" t="s">
        <v>188</v>
      </c>
      <c r="B61" s="65">
        <v>3.3</v>
      </c>
      <c r="C61" s="33"/>
      <c r="D61" s="33"/>
      <c r="E61" s="33"/>
      <c r="F61" s="33"/>
      <c r="G61" s="33"/>
      <c r="H61" s="33"/>
      <c r="I61" s="65">
        <v>7.9894740000000004</v>
      </c>
      <c r="J61" s="65">
        <v>22.137039999999999</v>
      </c>
      <c r="K61" s="33"/>
      <c r="L61" s="33"/>
      <c r="M61" s="33"/>
      <c r="N61" s="33"/>
      <c r="O61" s="33"/>
      <c r="P61" s="33"/>
      <c r="Q61" s="65">
        <v>3.5382349999999998</v>
      </c>
      <c r="R61" s="65">
        <v>10.85294</v>
      </c>
      <c r="S61" s="33"/>
      <c r="T61" s="33"/>
      <c r="U61" s="65">
        <v>0.89705900000000005</v>
      </c>
      <c r="V61" s="65">
        <v>36.42353</v>
      </c>
      <c r="W61" s="33"/>
      <c r="X61" s="33"/>
      <c r="Y61" s="65">
        <v>5.7588239999999997</v>
      </c>
      <c r="Z61" s="65">
        <v>6.8823530000000002</v>
      </c>
      <c r="AA61" s="65">
        <v>3.1722220000000001</v>
      </c>
      <c r="AB61" s="33"/>
      <c r="AC61" s="33"/>
    </row>
    <row r="62" spans="1:29">
      <c r="A62" s="63" t="s">
        <v>201</v>
      </c>
      <c r="B62" s="65">
        <v>3.2</v>
      </c>
      <c r="C62" s="33"/>
      <c r="D62" s="33"/>
      <c r="E62" s="33"/>
      <c r="F62" s="33"/>
      <c r="G62" s="33"/>
      <c r="H62" s="33"/>
      <c r="I62" s="33"/>
      <c r="J62" s="33"/>
      <c r="K62" s="33"/>
      <c r="L62" s="33"/>
      <c r="M62" s="65">
        <v>0.117647</v>
      </c>
      <c r="N62" s="33"/>
      <c r="O62" s="65">
        <v>0.20882400000000001</v>
      </c>
      <c r="P62" s="33"/>
      <c r="Q62" s="33"/>
      <c r="R62" s="33"/>
      <c r="S62" s="33"/>
      <c r="T62" s="33"/>
      <c r="U62" s="33"/>
      <c r="V62" s="65">
        <v>0.1</v>
      </c>
      <c r="W62" s="33"/>
      <c r="X62" s="33"/>
      <c r="Y62" s="65">
        <v>0.123529</v>
      </c>
      <c r="Z62" s="33"/>
      <c r="AA62" s="33"/>
      <c r="AB62" s="33"/>
      <c r="AC62" s="33"/>
    </row>
    <row r="63" spans="1:29">
      <c r="A63" s="63" t="s">
        <v>202</v>
      </c>
      <c r="B63" s="65">
        <v>3.1</v>
      </c>
      <c r="C63" s="33"/>
      <c r="D63" s="33"/>
      <c r="E63" s="33"/>
      <c r="F63" s="33"/>
      <c r="G63" s="33"/>
      <c r="H63" s="33"/>
      <c r="I63" s="33"/>
      <c r="J63" s="33"/>
      <c r="K63" s="33"/>
      <c r="L63" s="33"/>
      <c r="M63" s="33"/>
      <c r="N63" s="33"/>
      <c r="O63" s="33"/>
      <c r="P63" s="33"/>
      <c r="Q63" s="33"/>
      <c r="R63" s="65">
        <v>6.4706E-2</v>
      </c>
      <c r="S63" s="33"/>
      <c r="T63" s="33"/>
      <c r="U63" s="33"/>
      <c r="V63" s="33"/>
      <c r="W63" s="65">
        <v>0.147059</v>
      </c>
      <c r="X63" s="33"/>
      <c r="Y63" s="65">
        <v>7.3528999999999997E-2</v>
      </c>
      <c r="Z63" s="33"/>
      <c r="AA63" s="65">
        <v>0.13888900000000001</v>
      </c>
      <c r="AB63" s="33"/>
      <c r="AC63" s="33"/>
    </row>
    <row r="64" spans="1:29">
      <c r="A64" s="63" t="s">
        <v>189</v>
      </c>
      <c r="B64" s="65">
        <v>3.3</v>
      </c>
      <c r="C64" s="33"/>
      <c r="D64" s="33"/>
      <c r="E64" s="33"/>
      <c r="F64" s="33"/>
      <c r="G64" s="33"/>
      <c r="H64" s="33"/>
      <c r="I64" s="33"/>
      <c r="J64" s="33"/>
      <c r="K64" s="33"/>
      <c r="L64" s="33"/>
      <c r="M64" s="33"/>
      <c r="N64" s="33"/>
      <c r="O64" s="33"/>
      <c r="P64" s="33"/>
      <c r="Q64" s="33"/>
      <c r="R64" s="65">
        <v>12.467650000000001</v>
      </c>
      <c r="S64" s="65">
        <v>236.4</v>
      </c>
      <c r="T64" s="65">
        <v>2758.1619999999998</v>
      </c>
      <c r="U64" s="65">
        <v>3836.81</v>
      </c>
      <c r="V64" s="65">
        <v>9060.3760000000002</v>
      </c>
      <c r="W64" s="65">
        <v>9697.1830000000009</v>
      </c>
      <c r="X64" s="65">
        <v>363.07350000000002</v>
      </c>
      <c r="Y64" s="65">
        <v>1284.8910000000001</v>
      </c>
      <c r="Z64" s="65">
        <v>3679.9659999999999</v>
      </c>
      <c r="AA64" s="65">
        <v>9608.9509999999991</v>
      </c>
      <c r="AB64" s="33"/>
      <c r="AC64" s="33"/>
    </row>
    <row r="65" spans="1:29">
      <c r="A65" s="63" t="s">
        <v>165</v>
      </c>
      <c r="B65" s="33"/>
      <c r="C65" s="65">
        <v>4.2994969999999997</v>
      </c>
      <c r="D65" s="65">
        <v>4.1558890000000002</v>
      </c>
      <c r="E65" s="65">
        <v>4.2312989999999999</v>
      </c>
      <c r="F65" s="65">
        <v>3.9665189999999999</v>
      </c>
      <c r="G65" s="65">
        <v>4.1552720000000001</v>
      </c>
      <c r="H65" s="65">
        <v>4.0688149999999998</v>
      </c>
      <c r="I65" s="65">
        <v>4.1259759999999996</v>
      </c>
      <c r="J65" s="65">
        <v>4.0006459999999997</v>
      </c>
      <c r="K65" s="65">
        <v>3.867944</v>
      </c>
      <c r="L65" s="65">
        <v>3.6168819999999999</v>
      </c>
      <c r="M65" s="65">
        <v>4.140047</v>
      </c>
      <c r="N65" s="65">
        <v>3.8257789999999998</v>
      </c>
      <c r="O65" s="65">
        <v>3.9327529999999999</v>
      </c>
      <c r="P65" s="65">
        <v>3.999511</v>
      </c>
      <c r="Q65" s="65">
        <v>4.0805870000000004</v>
      </c>
      <c r="R65" s="65">
        <v>3.9434140000000002</v>
      </c>
      <c r="S65" s="65">
        <v>3.9305500000000002</v>
      </c>
      <c r="T65" s="65">
        <v>3.6984219999999999</v>
      </c>
      <c r="U65" s="65">
        <v>3.5676869999999998</v>
      </c>
      <c r="V65" s="65">
        <v>3.4121139999999999</v>
      </c>
      <c r="W65" s="65">
        <v>3.3392330000000001</v>
      </c>
      <c r="X65" s="65">
        <v>3.5427629999999999</v>
      </c>
      <c r="Y65" s="65">
        <v>3.4670100000000001</v>
      </c>
      <c r="Z65" s="65">
        <v>3.4824380000000001</v>
      </c>
      <c r="AA65" s="65">
        <v>3.5912440000000001</v>
      </c>
      <c r="AB65" s="33"/>
      <c r="AC65" s="33"/>
    </row>
    <row r="66" spans="1:29">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row>
    <row r="67" spans="1:29">
      <c r="A67" s="113" t="s">
        <v>203</v>
      </c>
      <c r="B67" s="114"/>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row>
    <row r="68" spans="1:29">
      <c r="A68" s="63" t="s">
        <v>164</v>
      </c>
      <c r="B68" s="63" t="s">
        <v>165</v>
      </c>
      <c r="C68" s="64">
        <v>1995</v>
      </c>
      <c r="D68" s="64">
        <v>1996</v>
      </c>
      <c r="E68" s="64">
        <v>1997</v>
      </c>
      <c r="F68" s="64">
        <v>1998</v>
      </c>
      <c r="G68" s="64">
        <v>1999</v>
      </c>
      <c r="H68" s="64">
        <v>2000</v>
      </c>
      <c r="I68" s="64">
        <v>2001</v>
      </c>
      <c r="J68" s="64">
        <v>2002</v>
      </c>
      <c r="K68" s="64">
        <v>2003</v>
      </c>
      <c r="L68" s="64">
        <v>2004</v>
      </c>
      <c r="M68" s="64">
        <v>2005</v>
      </c>
      <c r="N68" s="64">
        <v>2006</v>
      </c>
      <c r="O68" s="64">
        <v>2007</v>
      </c>
      <c r="P68" s="64">
        <v>2008</v>
      </c>
      <c r="Q68" s="64">
        <v>2009</v>
      </c>
      <c r="R68" s="64">
        <v>2010</v>
      </c>
      <c r="S68" s="64">
        <v>2011</v>
      </c>
      <c r="T68" s="64">
        <v>2012</v>
      </c>
      <c r="U68" s="64">
        <v>2013</v>
      </c>
      <c r="V68" s="64">
        <v>2014</v>
      </c>
      <c r="W68" s="64">
        <v>2015</v>
      </c>
      <c r="X68" s="64">
        <v>2016</v>
      </c>
      <c r="Y68" s="64">
        <v>2017</v>
      </c>
      <c r="Z68" s="64">
        <v>2018</v>
      </c>
      <c r="AA68" s="64">
        <v>2019</v>
      </c>
      <c r="AB68" s="64">
        <v>2020</v>
      </c>
      <c r="AC68" s="64">
        <v>2021</v>
      </c>
    </row>
    <row r="69" spans="1:29">
      <c r="A69" s="63" t="s">
        <v>166</v>
      </c>
      <c r="B69" s="65">
        <v>4.4000000000000004</v>
      </c>
      <c r="C69" s="65">
        <v>2310.1750000000002</v>
      </c>
      <c r="D69" s="65">
        <v>1225.4190000000001</v>
      </c>
      <c r="E69" s="65">
        <v>1126.1120000000001</v>
      </c>
      <c r="F69" s="65">
        <v>317.30770000000001</v>
      </c>
      <c r="G69" s="65">
        <v>664.75</v>
      </c>
      <c r="H69" s="65">
        <v>573.26660000000004</v>
      </c>
      <c r="I69" s="65">
        <v>1519.54</v>
      </c>
      <c r="J69" s="65">
        <v>1627.14</v>
      </c>
      <c r="K69" s="65">
        <v>3072.1129999999998</v>
      </c>
      <c r="L69" s="65">
        <v>1232.92</v>
      </c>
      <c r="M69" s="65">
        <v>2427.7130000000002</v>
      </c>
      <c r="N69" s="65">
        <v>1061.673</v>
      </c>
      <c r="O69" s="65">
        <v>1595.1179999999999</v>
      </c>
      <c r="P69" s="65">
        <v>1689.693</v>
      </c>
      <c r="Q69" s="65">
        <v>1422.95</v>
      </c>
      <c r="R69" s="65">
        <v>2179.6619999999998</v>
      </c>
      <c r="S69" s="65">
        <v>1387.9880000000001</v>
      </c>
      <c r="T69" s="65">
        <v>1626.288</v>
      </c>
      <c r="U69" s="65">
        <v>4239.4350000000004</v>
      </c>
      <c r="V69" s="65">
        <v>6426.9570000000003</v>
      </c>
      <c r="W69" s="65">
        <v>1981.7180000000001</v>
      </c>
      <c r="X69" s="65">
        <v>5965.3649999999998</v>
      </c>
      <c r="Y69" s="65">
        <v>6514.4960000000001</v>
      </c>
      <c r="Z69" s="65">
        <v>9472.0130000000008</v>
      </c>
      <c r="AA69" s="65">
        <v>2948.241</v>
      </c>
      <c r="AB69" s="65">
        <v>2365.79</v>
      </c>
      <c r="AC69" s="65">
        <v>6144.3459999999995</v>
      </c>
    </row>
    <row r="70" spans="1:29">
      <c r="A70" s="63" t="s">
        <v>167</v>
      </c>
      <c r="B70" s="65">
        <v>3.5</v>
      </c>
      <c r="C70" s="33"/>
      <c r="D70" s="33"/>
      <c r="E70" s="33"/>
      <c r="F70" s="33"/>
      <c r="G70" s="33"/>
      <c r="H70" s="33"/>
      <c r="I70" s="33"/>
      <c r="J70" s="33"/>
      <c r="K70" s="65">
        <v>0.60499999999999998</v>
      </c>
      <c r="L70" s="33"/>
      <c r="M70" s="33"/>
      <c r="N70" s="33"/>
      <c r="O70" s="33"/>
      <c r="P70" s="33"/>
      <c r="Q70" s="33"/>
      <c r="R70" s="33"/>
      <c r="S70" s="33"/>
      <c r="T70" s="33"/>
      <c r="U70" s="33"/>
      <c r="V70" s="33"/>
      <c r="W70" s="33"/>
      <c r="X70" s="33"/>
      <c r="Y70" s="33"/>
      <c r="Z70" s="33"/>
      <c r="AA70" s="33"/>
      <c r="AB70" s="33"/>
      <c r="AC70" s="33"/>
    </row>
    <row r="71" spans="1:29">
      <c r="A71" s="63" t="s">
        <v>168</v>
      </c>
      <c r="B71" s="65">
        <v>4.0999999999999996</v>
      </c>
      <c r="C71" s="65">
        <v>186</v>
      </c>
      <c r="D71" s="65">
        <v>172.87620000000001</v>
      </c>
      <c r="E71" s="65">
        <v>237.58779999999999</v>
      </c>
      <c r="F71" s="65">
        <v>76.692310000000006</v>
      </c>
      <c r="G71" s="65">
        <v>504.27269999999999</v>
      </c>
      <c r="H71" s="65">
        <v>124.65479999999999</v>
      </c>
      <c r="I71" s="65">
        <v>146.62860000000001</v>
      </c>
      <c r="J71" s="65">
        <v>548.61500000000001</v>
      </c>
      <c r="K71" s="65">
        <v>254.315</v>
      </c>
      <c r="L71" s="65">
        <v>110.485</v>
      </c>
      <c r="M71" s="65">
        <v>1063.848</v>
      </c>
      <c r="N71" s="65">
        <v>567.46249999999998</v>
      </c>
      <c r="O71" s="65">
        <v>163.82249999999999</v>
      </c>
      <c r="P71" s="65">
        <v>148.73400000000001</v>
      </c>
      <c r="Q71" s="65">
        <v>59.395000000000003</v>
      </c>
      <c r="R71" s="65">
        <v>552.55499999999995</v>
      </c>
      <c r="S71" s="65">
        <v>740.96789999999999</v>
      </c>
      <c r="T71" s="65">
        <v>748.90499999999997</v>
      </c>
      <c r="U71" s="65">
        <v>1311.4349999999999</v>
      </c>
      <c r="V71" s="65">
        <v>578.3125</v>
      </c>
      <c r="W71" s="65">
        <v>450.05</v>
      </c>
      <c r="X71" s="65">
        <v>368.42250000000001</v>
      </c>
      <c r="Y71" s="65">
        <v>397.44749999999999</v>
      </c>
      <c r="Z71" s="65">
        <v>498.35719999999998</v>
      </c>
      <c r="AA71" s="65">
        <v>154.0556</v>
      </c>
      <c r="AB71" s="65">
        <v>206.19159999999999</v>
      </c>
      <c r="AC71" s="65">
        <v>660.16110000000003</v>
      </c>
    </row>
    <row r="72" spans="1:29">
      <c r="A72" s="63" t="s">
        <v>169</v>
      </c>
      <c r="B72" s="65">
        <v>2.5</v>
      </c>
      <c r="C72" s="33"/>
      <c r="D72" s="33"/>
      <c r="E72" s="33"/>
      <c r="F72" s="33"/>
      <c r="G72" s="33"/>
      <c r="H72" s="33"/>
      <c r="I72" s="33"/>
      <c r="J72" s="65">
        <v>156.65</v>
      </c>
      <c r="K72" s="33"/>
      <c r="L72" s="65">
        <v>76.052499999999995</v>
      </c>
      <c r="M72" s="33"/>
      <c r="N72" s="65">
        <v>28.942499999999999</v>
      </c>
      <c r="O72" s="65">
        <v>16.204999999999998</v>
      </c>
      <c r="P72" s="65">
        <v>438.565</v>
      </c>
      <c r="Q72" s="65">
        <v>45.927500000000002</v>
      </c>
      <c r="R72" s="65">
        <v>133.1275</v>
      </c>
      <c r="S72" s="65">
        <v>25.824999999999999</v>
      </c>
      <c r="T72" s="65">
        <v>62.322499999999998</v>
      </c>
      <c r="U72" s="65">
        <v>70.125</v>
      </c>
      <c r="V72" s="65">
        <v>249.49</v>
      </c>
      <c r="W72" s="33"/>
      <c r="X72" s="65">
        <v>161.01750000000001</v>
      </c>
      <c r="Y72" s="65">
        <v>609.01</v>
      </c>
      <c r="Z72" s="65">
        <v>76.66</v>
      </c>
      <c r="AA72" s="65">
        <v>182.3861</v>
      </c>
      <c r="AB72" s="65">
        <v>71.788889999999995</v>
      </c>
      <c r="AC72" s="65">
        <v>92.216669999999993</v>
      </c>
    </row>
    <row r="73" spans="1:29">
      <c r="A73" s="63" t="s">
        <v>204</v>
      </c>
      <c r="B73" s="65">
        <v>3.1</v>
      </c>
      <c r="C73" s="33"/>
      <c r="D73" s="33"/>
      <c r="E73" s="33"/>
      <c r="F73" s="33"/>
      <c r="G73" s="33"/>
      <c r="H73" s="33"/>
      <c r="I73" s="33"/>
      <c r="J73" s="33"/>
      <c r="K73" s="33"/>
      <c r="L73" s="33"/>
      <c r="M73" s="65">
        <v>39.575000000000003</v>
      </c>
      <c r="N73" s="33"/>
      <c r="O73" s="33"/>
      <c r="P73" s="33"/>
      <c r="Q73" s="33"/>
      <c r="R73" s="33"/>
      <c r="S73" s="33"/>
      <c r="T73" s="33"/>
      <c r="U73" s="33"/>
      <c r="V73" s="33"/>
      <c r="W73" s="33"/>
      <c r="X73" s="33"/>
      <c r="Y73" s="33"/>
      <c r="Z73" s="33"/>
      <c r="AA73" s="33"/>
      <c r="AB73" s="33"/>
      <c r="AC73" s="33"/>
    </row>
    <row r="74" spans="1:29">
      <c r="A74" s="63" t="s">
        <v>171</v>
      </c>
      <c r="B74" s="65">
        <v>3.3</v>
      </c>
      <c r="C74" s="65">
        <v>55.652859999999997</v>
      </c>
      <c r="D74" s="65">
        <v>12.6881</v>
      </c>
      <c r="E74" s="65">
        <v>7.139024</v>
      </c>
      <c r="F74" s="65">
        <v>10.538460000000001</v>
      </c>
      <c r="G74" s="65">
        <v>15.88636</v>
      </c>
      <c r="H74" s="65">
        <v>18.497620000000001</v>
      </c>
      <c r="I74" s="65">
        <v>2.4857140000000002</v>
      </c>
      <c r="J74" s="65">
        <v>0.51249999999999996</v>
      </c>
      <c r="K74" s="65">
        <v>0.92</v>
      </c>
      <c r="L74" s="65">
        <v>7.69</v>
      </c>
      <c r="M74" s="65">
        <v>8.32</v>
      </c>
      <c r="N74" s="65">
        <v>11.994999999999999</v>
      </c>
      <c r="O74" s="65">
        <v>2.06</v>
      </c>
      <c r="P74" s="65">
        <v>7.1050000000000004</v>
      </c>
      <c r="Q74" s="65">
        <v>9.48</v>
      </c>
      <c r="R74" s="65">
        <v>45.897500000000001</v>
      </c>
      <c r="S74" s="65">
        <v>2.2025000000000001</v>
      </c>
      <c r="T74" s="65">
        <v>8.6300000000000008</v>
      </c>
      <c r="U74" s="65">
        <v>52.27</v>
      </c>
      <c r="V74" s="65">
        <v>12.5975</v>
      </c>
      <c r="W74" s="65">
        <v>9.1524999999999999</v>
      </c>
      <c r="X74" s="65">
        <v>17.835000000000001</v>
      </c>
      <c r="Y74" s="65">
        <v>30.512499999999999</v>
      </c>
      <c r="Z74" s="65">
        <v>83.262500000000003</v>
      </c>
      <c r="AA74" s="65">
        <v>29.23611</v>
      </c>
      <c r="AB74" s="65">
        <v>5.5111109999999996</v>
      </c>
      <c r="AC74" s="65">
        <v>13.616669999999999</v>
      </c>
    </row>
    <row r="75" spans="1:29">
      <c r="A75" s="63" t="s">
        <v>193</v>
      </c>
      <c r="B75" s="65">
        <v>3.1</v>
      </c>
      <c r="C75" s="33"/>
      <c r="D75" s="33"/>
      <c r="E75" s="33"/>
      <c r="F75" s="33"/>
      <c r="G75" s="33"/>
      <c r="H75" s="33"/>
      <c r="I75" s="65">
        <v>10.542859999999999</v>
      </c>
      <c r="J75" s="65">
        <v>5.9</v>
      </c>
      <c r="K75" s="33"/>
      <c r="L75" s="33"/>
      <c r="M75" s="33"/>
      <c r="N75" s="33"/>
      <c r="O75" s="33"/>
      <c r="P75" s="33"/>
      <c r="Q75" s="33"/>
      <c r="R75" s="33"/>
      <c r="S75" s="33"/>
      <c r="T75" s="33"/>
      <c r="U75" s="33"/>
      <c r="V75" s="33"/>
      <c r="W75" s="33"/>
      <c r="X75" s="33"/>
      <c r="Y75" s="33"/>
      <c r="Z75" s="33"/>
      <c r="AA75" s="33"/>
      <c r="AB75" s="33"/>
      <c r="AC75" s="33"/>
    </row>
    <row r="76" spans="1:29">
      <c r="A76" s="63" t="s">
        <v>173</v>
      </c>
      <c r="B76" s="65">
        <v>4</v>
      </c>
      <c r="C76" s="65">
        <v>544.54899999999998</v>
      </c>
      <c r="D76" s="65">
        <v>268.7595</v>
      </c>
      <c r="E76" s="65">
        <v>185.0908</v>
      </c>
      <c r="F76" s="65">
        <v>83.282049999999998</v>
      </c>
      <c r="G76" s="65">
        <v>307.25</v>
      </c>
      <c r="H76" s="65">
        <v>106.7214</v>
      </c>
      <c r="I76" s="65">
        <v>39.857140000000001</v>
      </c>
      <c r="J76" s="65">
        <v>98.262500000000003</v>
      </c>
      <c r="K76" s="65">
        <v>166.42</v>
      </c>
      <c r="L76" s="65">
        <v>22.3475</v>
      </c>
      <c r="M76" s="65">
        <v>10.5825</v>
      </c>
      <c r="N76" s="65">
        <v>62.262500000000003</v>
      </c>
      <c r="O76" s="65">
        <v>14.87</v>
      </c>
      <c r="P76" s="65">
        <v>143.11000000000001</v>
      </c>
      <c r="Q76" s="65">
        <v>161.1525</v>
      </c>
      <c r="R76" s="65">
        <v>96.71</v>
      </c>
      <c r="S76" s="65">
        <v>310.29000000000002</v>
      </c>
      <c r="T76" s="65">
        <v>41.56</v>
      </c>
      <c r="U76" s="65">
        <v>412.14249999999998</v>
      </c>
      <c r="V76" s="65">
        <v>1058.163</v>
      </c>
      <c r="W76" s="65">
        <v>195.6875</v>
      </c>
      <c r="X76" s="65">
        <v>576.59249999999997</v>
      </c>
      <c r="Y76" s="65">
        <v>125.5575</v>
      </c>
      <c r="Z76" s="65">
        <v>880.89250000000004</v>
      </c>
      <c r="AA76" s="65">
        <v>338.17779999999999</v>
      </c>
      <c r="AB76" s="65">
        <v>228.35560000000001</v>
      </c>
      <c r="AC76" s="65">
        <v>96.097219999999993</v>
      </c>
    </row>
    <row r="77" spans="1:29">
      <c r="A77" s="63" t="s">
        <v>194</v>
      </c>
      <c r="B77" s="65">
        <v>3.1</v>
      </c>
      <c r="C77" s="33"/>
      <c r="D77" s="33"/>
      <c r="E77" s="33"/>
      <c r="F77" s="33"/>
      <c r="G77" s="33"/>
      <c r="H77" s="33"/>
      <c r="I77" s="33"/>
      <c r="J77" s="65">
        <v>107.2975</v>
      </c>
      <c r="K77" s="65">
        <v>12.63</v>
      </c>
      <c r="L77" s="33"/>
      <c r="M77" s="33"/>
      <c r="N77" s="65">
        <v>6.2649999999999997</v>
      </c>
      <c r="O77" s="33"/>
      <c r="P77" s="65">
        <v>8.6675000000000004</v>
      </c>
      <c r="Q77" s="65">
        <v>6.5025000000000004</v>
      </c>
      <c r="R77" s="65">
        <v>7.94</v>
      </c>
      <c r="S77" s="33"/>
      <c r="T77" s="65">
        <v>16.682500000000001</v>
      </c>
      <c r="U77" s="65">
        <v>140.36250000000001</v>
      </c>
      <c r="V77" s="65">
        <v>238.34</v>
      </c>
      <c r="W77" s="65">
        <v>27.237500000000001</v>
      </c>
      <c r="X77" s="65">
        <v>29.53</v>
      </c>
      <c r="Y77" s="65">
        <v>70.582499999999996</v>
      </c>
      <c r="Z77" s="65">
        <v>35.69</v>
      </c>
      <c r="AA77" s="65">
        <v>72.22175</v>
      </c>
      <c r="AB77" s="65">
        <v>3.3322449999999999</v>
      </c>
      <c r="AC77" s="65">
        <v>384.6583</v>
      </c>
    </row>
    <row r="78" spans="1:29">
      <c r="A78" s="63" t="s">
        <v>174</v>
      </c>
      <c r="B78" s="65">
        <v>3.3</v>
      </c>
      <c r="C78" s="65">
        <v>9.2156859999999998</v>
      </c>
      <c r="D78" s="65">
        <v>75.442859999999996</v>
      </c>
      <c r="E78" s="65">
        <v>20.456099999999999</v>
      </c>
      <c r="F78" s="65">
        <v>5.0512819999999996</v>
      </c>
      <c r="G78" s="65">
        <v>5.4545450000000004</v>
      </c>
      <c r="H78" s="65">
        <v>22.033329999999999</v>
      </c>
      <c r="I78" s="65">
        <v>3.2714289999999999</v>
      </c>
      <c r="J78" s="65">
        <v>1.2375</v>
      </c>
      <c r="K78" s="65">
        <v>4.7374999999999998</v>
      </c>
      <c r="L78" s="65">
        <v>3.7850000000000001</v>
      </c>
      <c r="M78" s="65">
        <v>13.105</v>
      </c>
      <c r="N78" s="65">
        <v>17.282499999999999</v>
      </c>
      <c r="O78" s="65">
        <v>2.5099999999999998</v>
      </c>
      <c r="P78" s="65">
        <v>29.602499999999999</v>
      </c>
      <c r="Q78" s="65">
        <v>17.559999999999999</v>
      </c>
      <c r="R78" s="65">
        <v>4.5225</v>
      </c>
      <c r="S78" s="33"/>
      <c r="T78" s="33"/>
      <c r="U78" s="33"/>
      <c r="V78" s="65">
        <v>11.625</v>
      </c>
      <c r="W78" s="65">
        <v>15.682499999999999</v>
      </c>
      <c r="X78" s="33"/>
      <c r="Y78" s="65">
        <v>18.567499999999999</v>
      </c>
      <c r="Z78" s="65">
        <v>13.282500000000001</v>
      </c>
      <c r="AA78" s="65">
        <v>30.73611</v>
      </c>
      <c r="AB78" s="65">
        <v>34.81944</v>
      </c>
      <c r="AC78" s="65">
        <v>4.483333</v>
      </c>
    </row>
    <row r="79" spans="1:29">
      <c r="A79" s="63" t="s">
        <v>195</v>
      </c>
      <c r="B79" s="65">
        <v>3.7</v>
      </c>
      <c r="C79" s="33"/>
      <c r="D79" s="33"/>
      <c r="E79" s="33"/>
      <c r="F79" s="33"/>
      <c r="G79" s="65">
        <v>2.3636360000000001</v>
      </c>
      <c r="H79" s="33"/>
      <c r="I79" s="65">
        <v>0.71428599999999998</v>
      </c>
      <c r="J79" s="65">
        <v>4.2249999999999996</v>
      </c>
      <c r="K79" s="65">
        <v>7.7324999999999999</v>
      </c>
      <c r="L79" s="65">
        <v>14.4625</v>
      </c>
      <c r="M79" s="65">
        <v>6.5724999999999998</v>
      </c>
      <c r="N79" s="65">
        <v>20.28</v>
      </c>
      <c r="O79" s="33"/>
      <c r="P79" s="33"/>
      <c r="Q79" s="65">
        <v>37.377499999999998</v>
      </c>
      <c r="R79" s="65">
        <v>19.2575</v>
      </c>
      <c r="S79" s="65">
        <v>19.922499999999999</v>
      </c>
      <c r="T79" s="65">
        <v>129.07749999999999</v>
      </c>
      <c r="U79" s="65">
        <v>263.81</v>
      </c>
      <c r="V79" s="65">
        <v>182.89</v>
      </c>
      <c r="W79" s="65">
        <v>90.037499999999994</v>
      </c>
      <c r="X79" s="33"/>
      <c r="Y79" s="33"/>
      <c r="Z79" s="65">
        <v>43.627499999999998</v>
      </c>
      <c r="AA79" s="33"/>
      <c r="AB79" s="33"/>
      <c r="AC79" s="65">
        <v>1.8694440000000001</v>
      </c>
    </row>
    <row r="80" spans="1:29">
      <c r="A80" s="63" t="s">
        <v>205</v>
      </c>
      <c r="B80" s="65">
        <v>3.8</v>
      </c>
      <c r="C80" s="65">
        <v>4</v>
      </c>
      <c r="D80" s="65">
        <v>6.6952379999999998</v>
      </c>
      <c r="E80" s="65">
        <v>8.6146340000000006</v>
      </c>
      <c r="F80" s="33"/>
      <c r="G80" s="65">
        <v>4.6136359999999996</v>
      </c>
      <c r="H80" s="65">
        <v>6.2547620000000004</v>
      </c>
      <c r="I80" s="33"/>
      <c r="J80" s="33"/>
      <c r="K80" s="65">
        <v>10.050000000000001</v>
      </c>
      <c r="L80" s="65">
        <v>10.795</v>
      </c>
      <c r="M80" s="65">
        <v>15.824999999999999</v>
      </c>
      <c r="N80" s="33"/>
      <c r="O80" s="33"/>
      <c r="P80" s="33"/>
      <c r="Q80" s="65">
        <v>25.072500000000002</v>
      </c>
      <c r="R80" s="33"/>
      <c r="S80" s="33"/>
      <c r="T80" s="65">
        <v>23.65</v>
      </c>
      <c r="U80" s="33"/>
      <c r="V80" s="33"/>
      <c r="W80" s="33"/>
      <c r="X80" s="33"/>
      <c r="Y80" s="33"/>
      <c r="Z80" s="33"/>
      <c r="AA80" s="33"/>
      <c r="AB80" s="33"/>
      <c r="AC80" s="33"/>
    </row>
    <row r="81" spans="1:29">
      <c r="A81" s="63" t="s">
        <v>175</v>
      </c>
      <c r="B81" s="65">
        <v>3.4</v>
      </c>
      <c r="C81" s="33"/>
      <c r="D81" s="33"/>
      <c r="E81" s="33"/>
      <c r="F81" s="33"/>
      <c r="G81" s="33"/>
      <c r="H81" s="33"/>
      <c r="I81" s="33"/>
      <c r="J81" s="33"/>
      <c r="K81" s="33"/>
      <c r="L81" s="33"/>
      <c r="M81" s="33"/>
      <c r="N81" s="33"/>
      <c r="O81" s="33"/>
      <c r="P81" s="33"/>
      <c r="Q81" s="33"/>
      <c r="R81" s="33"/>
      <c r="S81" s="33"/>
      <c r="T81" s="33"/>
      <c r="U81" s="33"/>
      <c r="V81" s="33"/>
      <c r="W81" s="65">
        <v>52.4375</v>
      </c>
      <c r="X81" s="33"/>
      <c r="Y81" s="65">
        <v>44.057499999999997</v>
      </c>
      <c r="Z81" s="33"/>
      <c r="AA81" s="65">
        <v>80.011110000000002</v>
      </c>
      <c r="AB81" s="33"/>
      <c r="AC81" s="33"/>
    </row>
    <row r="82" spans="1:29">
      <c r="A82" s="63" t="s">
        <v>178</v>
      </c>
      <c r="B82" s="65">
        <v>3.5</v>
      </c>
      <c r="C82" s="33"/>
      <c r="D82" s="33"/>
      <c r="E82" s="33"/>
      <c r="F82" s="33"/>
      <c r="G82" s="33"/>
      <c r="H82" s="65">
        <v>0.52857100000000001</v>
      </c>
      <c r="I82" s="33"/>
      <c r="J82" s="33"/>
      <c r="K82" s="33"/>
      <c r="L82" s="33"/>
      <c r="M82" s="33"/>
      <c r="N82" s="33"/>
      <c r="O82" s="33"/>
      <c r="P82" s="33"/>
      <c r="Q82" s="33"/>
      <c r="R82" s="33"/>
      <c r="S82" s="33"/>
      <c r="T82" s="33"/>
      <c r="U82" s="65">
        <v>0.14499999999999999</v>
      </c>
      <c r="V82" s="33"/>
      <c r="W82" s="33"/>
      <c r="X82" s="33"/>
      <c r="Y82" s="33"/>
      <c r="Z82" s="33"/>
      <c r="AA82" s="33"/>
      <c r="AB82" s="33"/>
      <c r="AC82" s="33"/>
    </row>
    <row r="83" spans="1:29">
      <c r="A83" s="63" t="s">
        <v>206</v>
      </c>
      <c r="B83" s="65">
        <v>3.6</v>
      </c>
      <c r="C83" s="33"/>
      <c r="D83" s="33"/>
      <c r="E83" s="33"/>
      <c r="F83" s="33"/>
      <c r="G83" s="33"/>
      <c r="H83" s="33"/>
      <c r="I83" s="33"/>
      <c r="J83" s="65">
        <v>1.7250000000000001</v>
      </c>
      <c r="K83" s="33"/>
      <c r="L83" s="33"/>
      <c r="M83" s="33"/>
      <c r="N83" s="33"/>
      <c r="O83" s="33"/>
      <c r="P83" s="33"/>
      <c r="Q83" s="33"/>
      <c r="R83" s="33"/>
      <c r="S83" s="33"/>
      <c r="T83" s="33"/>
      <c r="U83" s="33"/>
      <c r="V83" s="33"/>
      <c r="W83" s="33"/>
      <c r="X83" s="33"/>
      <c r="Y83" s="33"/>
      <c r="Z83" s="33"/>
      <c r="AA83" s="33"/>
      <c r="AB83" s="33"/>
      <c r="AC83" s="33"/>
    </row>
    <row r="84" spans="1:29">
      <c r="A84" s="63" t="s">
        <v>179</v>
      </c>
      <c r="B84" s="65">
        <v>3.2</v>
      </c>
      <c r="C84" s="65">
        <v>1949.5260000000001</v>
      </c>
      <c r="D84" s="65">
        <v>464.5684</v>
      </c>
      <c r="E84" s="65">
        <v>301.16340000000002</v>
      </c>
      <c r="F84" s="65">
        <v>535.05129999999997</v>
      </c>
      <c r="G84" s="65">
        <v>2637.2370000000001</v>
      </c>
      <c r="H84" s="65">
        <v>1389.82</v>
      </c>
      <c r="I84" s="65">
        <v>982.30219999999997</v>
      </c>
      <c r="J84" s="65">
        <v>1529.258</v>
      </c>
      <c r="K84" s="65">
        <v>1987.2929999999999</v>
      </c>
      <c r="L84" s="65">
        <v>2819.3229999999999</v>
      </c>
      <c r="M84" s="65">
        <v>1887.1790000000001</v>
      </c>
      <c r="N84" s="65">
        <v>2866.3530000000001</v>
      </c>
      <c r="O84" s="65">
        <v>1009.9349999999999</v>
      </c>
      <c r="P84" s="65">
        <v>1952.288</v>
      </c>
      <c r="Q84" s="65">
        <v>837.08</v>
      </c>
      <c r="R84" s="65">
        <v>1665.546</v>
      </c>
      <c r="S84" s="65">
        <v>2497.3649999999998</v>
      </c>
      <c r="T84" s="65">
        <v>2728.4879999999998</v>
      </c>
      <c r="U84" s="65">
        <v>2788.42</v>
      </c>
      <c r="V84" s="65">
        <v>954.09</v>
      </c>
      <c r="W84" s="65">
        <v>807.60749999999996</v>
      </c>
      <c r="X84" s="65">
        <v>693.61590000000001</v>
      </c>
      <c r="Y84" s="65">
        <v>1414.5350000000001</v>
      </c>
      <c r="Z84" s="65">
        <v>3554.8049999999998</v>
      </c>
      <c r="AA84" s="65">
        <v>1220.5029999999999</v>
      </c>
      <c r="AB84" s="65">
        <v>1032.123</v>
      </c>
      <c r="AC84" s="65">
        <v>598.02629999999999</v>
      </c>
    </row>
    <row r="85" spans="1:29">
      <c r="A85" s="63" t="s">
        <v>180</v>
      </c>
      <c r="B85" s="65">
        <v>2.9</v>
      </c>
      <c r="C85" s="33"/>
      <c r="D85" s="65">
        <v>30.447620000000001</v>
      </c>
      <c r="E85" s="65">
        <v>9.5069700000000008</v>
      </c>
      <c r="F85" s="65">
        <v>12.38462</v>
      </c>
      <c r="G85" s="65">
        <v>36.613639999999997</v>
      </c>
      <c r="H85" s="65">
        <v>482.97820000000002</v>
      </c>
      <c r="I85" s="65">
        <v>616.52059999999994</v>
      </c>
      <c r="J85" s="65">
        <v>3466.5909999999999</v>
      </c>
      <c r="K85" s="65">
        <v>800.10239999999999</v>
      </c>
      <c r="L85" s="65">
        <v>308.28969999999998</v>
      </c>
      <c r="M85" s="65">
        <v>548.52750000000003</v>
      </c>
      <c r="N85" s="65">
        <v>570.99289999999996</v>
      </c>
      <c r="O85" s="65">
        <v>153.69</v>
      </c>
      <c r="P85" s="65">
        <v>1212.498</v>
      </c>
      <c r="Q85" s="65">
        <v>114.2075</v>
      </c>
      <c r="R85" s="65">
        <v>712.74670000000003</v>
      </c>
      <c r="S85" s="65">
        <v>1176.29</v>
      </c>
      <c r="T85" s="65">
        <v>170.16499999999999</v>
      </c>
      <c r="U85" s="65">
        <v>900.52139999999997</v>
      </c>
      <c r="V85" s="65">
        <v>963.18</v>
      </c>
      <c r="W85" s="65">
        <v>283.77359999999999</v>
      </c>
      <c r="X85" s="65">
        <v>154.6875</v>
      </c>
      <c r="Y85" s="65">
        <v>550.09</v>
      </c>
      <c r="Z85" s="65">
        <v>238.5325</v>
      </c>
      <c r="AA85" s="65">
        <v>178.31190000000001</v>
      </c>
      <c r="AB85" s="65">
        <v>140.53110000000001</v>
      </c>
      <c r="AC85" s="65">
        <v>363.21940000000001</v>
      </c>
    </row>
    <row r="86" spans="1:29">
      <c r="A86" s="63" t="s">
        <v>181</v>
      </c>
      <c r="B86" s="65">
        <v>3.4</v>
      </c>
      <c r="C86" s="65">
        <v>5.6416579999999996</v>
      </c>
      <c r="D86" s="65">
        <v>0.28809499999999999</v>
      </c>
      <c r="E86" s="65">
        <v>0.74390199999999995</v>
      </c>
      <c r="F86" s="65">
        <v>0.769231</v>
      </c>
      <c r="G86" s="33"/>
      <c r="H86" s="65">
        <v>4.7785710000000003</v>
      </c>
      <c r="I86" s="33"/>
      <c r="J86" s="33"/>
      <c r="K86" s="33"/>
      <c r="L86" s="33"/>
      <c r="M86" s="33"/>
      <c r="N86" s="33"/>
      <c r="O86" s="65">
        <v>1.625</v>
      </c>
      <c r="P86" s="65">
        <v>0.66749999999999998</v>
      </c>
      <c r="Q86" s="33"/>
      <c r="R86" s="65">
        <v>1.8425</v>
      </c>
      <c r="S86" s="33"/>
      <c r="T86" s="33"/>
      <c r="U86" s="65">
        <v>2.9849999999999999</v>
      </c>
      <c r="V86" s="33"/>
      <c r="W86" s="65">
        <v>0.84</v>
      </c>
      <c r="X86" s="33"/>
      <c r="Y86" s="65">
        <v>8.7249999999999996</v>
      </c>
      <c r="Z86" s="65">
        <v>2.605</v>
      </c>
      <c r="AA86" s="65">
        <v>11.93056</v>
      </c>
      <c r="AB86" s="65">
        <v>1.322222</v>
      </c>
      <c r="AC86" s="33"/>
    </row>
    <row r="87" spans="1:29">
      <c r="A87" s="63" t="s">
        <v>183</v>
      </c>
      <c r="B87" s="65">
        <v>3.8</v>
      </c>
      <c r="C87" s="65">
        <v>20.941179999999999</v>
      </c>
      <c r="D87" s="65">
        <v>42.071429999999999</v>
      </c>
      <c r="E87" s="33"/>
      <c r="F87" s="65">
        <v>9.5128210000000006</v>
      </c>
      <c r="G87" s="65">
        <v>9.9090910000000001</v>
      </c>
      <c r="H87" s="33"/>
      <c r="I87" s="65">
        <v>6.2857139999999996</v>
      </c>
      <c r="J87" s="65">
        <v>13.725</v>
      </c>
      <c r="K87" s="65">
        <v>22.594999999999999</v>
      </c>
      <c r="L87" s="33"/>
      <c r="M87" s="65">
        <v>13.9625</v>
      </c>
      <c r="N87" s="65">
        <v>8.84</v>
      </c>
      <c r="O87" s="65">
        <v>8.8674999999999997</v>
      </c>
      <c r="P87" s="65">
        <v>25.217500000000001</v>
      </c>
      <c r="Q87" s="33"/>
      <c r="R87" s="33"/>
      <c r="S87" s="33"/>
      <c r="T87" s="33"/>
      <c r="U87" s="65">
        <v>70.510000000000005</v>
      </c>
      <c r="V87" s="65">
        <v>37.692500000000003</v>
      </c>
      <c r="W87" s="65">
        <v>4.125</v>
      </c>
      <c r="X87" s="33"/>
      <c r="Y87" s="65">
        <v>1.5149999999999999</v>
      </c>
      <c r="Z87" s="33"/>
      <c r="AA87" s="33"/>
      <c r="AB87" s="65">
        <v>14.644439999999999</v>
      </c>
      <c r="AC87" s="65">
        <v>126.6417</v>
      </c>
    </row>
    <row r="88" spans="1:29">
      <c r="A88" s="63" t="s">
        <v>184</v>
      </c>
      <c r="B88" s="65">
        <v>3</v>
      </c>
      <c r="C88" s="65">
        <v>5225.6270000000004</v>
      </c>
      <c r="D88" s="65">
        <v>3458.7820000000002</v>
      </c>
      <c r="E88" s="65">
        <v>3057.4319999999998</v>
      </c>
      <c r="F88" s="65">
        <v>1482.9680000000001</v>
      </c>
      <c r="G88" s="65">
        <v>5476.4849999999997</v>
      </c>
      <c r="H88" s="65">
        <v>4993.0690000000004</v>
      </c>
      <c r="I88" s="65">
        <v>1792.491</v>
      </c>
      <c r="J88" s="65">
        <v>1739.1679999999999</v>
      </c>
      <c r="K88" s="65">
        <v>1982.922</v>
      </c>
      <c r="L88" s="65">
        <v>1421.0250000000001</v>
      </c>
      <c r="M88" s="65">
        <v>4742.2889999999998</v>
      </c>
      <c r="N88" s="65">
        <v>3944.6529999999998</v>
      </c>
      <c r="O88" s="65">
        <v>2296.5230000000001</v>
      </c>
      <c r="P88" s="65">
        <v>5178.6279999999997</v>
      </c>
      <c r="Q88" s="65">
        <v>3335.6350000000002</v>
      </c>
      <c r="R88" s="65">
        <v>3631.6669999999999</v>
      </c>
      <c r="S88" s="65">
        <v>8710.1659999999993</v>
      </c>
      <c r="T88" s="65">
        <v>7583.232</v>
      </c>
      <c r="U88" s="65">
        <v>10544.36</v>
      </c>
      <c r="V88" s="65">
        <v>3115.17</v>
      </c>
      <c r="W88" s="65">
        <v>3551.2359999999999</v>
      </c>
      <c r="X88" s="65">
        <v>3000.038</v>
      </c>
      <c r="Y88" s="65">
        <v>5368.1719999999996</v>
      </c>
      <c r="Z88" s="65">
        <v>5029.3670000000002</v>
      </c>
      <c r="AA88" s="65">
        <v>3742.8090000000002</v>
      </c>
      <c r="AB88" s="65">
        <v>5712.2110000000002</v>
      </c>
      <c r="AC88" s="65">
        <v>2397.6840000000002</v>
      </c>
    </row>
    <row r="89" spans="1:29">
      <c r="A89" s="63" t="s">
        <v>185</v>
      </c>
      <c r="B89" s="65">
        <v>2.9</v>
      </c>
      <c r="C89" s="65">
        <v>1.529412</v>
      </c>
      <c r="D89" s="65">
        <v>1.3333330000000001</v>
      </c>
      <c r="E89" s="65">
        <v>9.3195119999999996</v>
      </c>
      <c r="F89" s="33"/>
      <c r="G89" s="65">
        <v>2.75</v>
      </c>
      <c r="H89" s="33"/>
      <c r="I89" s="33"/>
      <c r="J89" s="33"/>
      <c r="K89" s="33"/>
      <c r="L89" s="33"/>
      <c r="M89" s="33"/>
      <c r="N89" s="33"/>
      <c r="O89" s="33"/>
      <c r="P89" s="65">
        <v>0.75</v>
      </c>
      <c r="Q89" s="33"/>
      <c r="R89" s="33"/>
      <c r="S89" s="33"/>
      <c r="T89" s="33"/>
      <c r="U89" s="65">
        <v>0.92749999999999999</v>
      </c>
      <c r="V89" s="33"/>
      <c r="W89" s="33"/>
      <c r="X89" s="33"/>
      <c r="Y89" s="33"/>
      <c r="Z89" s="33"/>
      <c r="AA89" s="33"/>
      <c r="AB89" s="33"/>
      <c r="AC89" s="33"/>
    </row>
    <row r="90" spans="1:29">
      <c r="A90" s="63" t="s">
        <v>199</v>
      </c>
      <c r="B90" s="65">
        <v>2.7</v>
      </c>
      <c r="C90" s="33"/>
      <c r="D90" s="33"/>
      <c r="E90" s="33"/>
      <c r="F90" s="33"/>
      <c r="G90" s="33"/>
      <c r="H90" s="33"/>
      <c r="I90" s="33"/>
      <c r="J90" s="33"/>
      <c r="K90" s="33"/>
      <c r="L90" s="33"/>
      <c r="M90" s="65">
        <v>10.0975</v>
      </c>
      <c r="N90" s="33"/>
      <c r="O90" s="33"/>
      <c r="P90" s="33"/>
      <c r="Q90" s="33"/>
      <c r="R90" s="33"/>
      <c r="S90" s="33"/>
      <c r="T90" s="33"/>
      <c r="U90" s="33"/>
      <c r="V90" s="33"/>
      <c r="W90" s="33"/>
      <c r="X90" s="33"/>
      <c r="Y90" s="33"/>
      <c r="Z90" s="33"/>
      <c r="AA90" s="33"/>
      <c r="AB90" s="33"/>
      <c r="AC90" s="33"/>
    </row>
    <row r="91" spans="1:29">
      <c r="A91" s="63" t="s">
        <v>207</v>
      </c>
      <c r="B91" s="65">
        <v>4.5</v>
      </c>
      <c r="C91" s="33"/>
      <c r="D91" s="33"/>
      <c r="E91" s="33"/>
      <c r="F91" s="33"/>
      <c r="G91" s="33"/>
      <c r="H91" s="33"/>
      <c r="I91" s="33"/>
      <c r="J91" s="33"/>
      <c r="K91" s="33"/>
      <c r="L91" s="33"/>
      <c r="M91" s="33"/>
      <c r="N91" s="33"/>
      <c r="O91" s="33"/>
      <c r="P91" s="33"/>
      <c r="Q91" s="33"/>
      <c r="R91" s="33"/>
      <c r="S91" s="33"/>
      <c r="T91" s="33"/>
      <c r="U91" s="33"/>
      <c r="V91" s="65">
        <v>9.9324999999999992</v>
      </c>
      <c r="W91" s="33"/>
      <c r="X91" s="33"/>
      <c r="Y91" s="33"/>
      <c r="Z91" s="33"/>
      <c r="AA91" s="33"/>
      <c r="AB91" s="33"/>
      <c r="AC91" s="33"/>
    </row>
    <row r="92" spans="1:29">
      <c r="A92" s="63" t="s">
        <v>187</v>
      </c>
      <c r="B92" s="65">
        <v>2.7</v>
      </c>
      <c r="C92" s="65">
        <v>14.684900000000001</v>
      </c>
      <c r="D92" s="65">
        <v>1.961905</v>
      </c>
      <c r="E92" s="65">
        <v>6.9662639999999998</v>
      </c>
      <c r="F92" s="65">
        <v>8.6923080000000006</v>
      </c>
      <c r="G92" s="65">
        <v>1.9090910000000001</v>
      </c>
      <c r="H92" s="65">
        <v>2.6714289999999998</v>
      </c>
      <c r="I92" s="65">
        <v>2.128571</v>
      </c>
      <c r="J92" s="65">
        <v>7.5875000000000004</v>
      </c>
      <c r="K92" s="33"/>
      <c r="L92" s="65">
        <v>6.58</v>
      </c>
      <c r="M92" s="33"/>
      <c r="N92" s="65">
        <v>12.578200000000001</v>
      </c>
      <c r="O92" s="65">
        <v>7.6849999999999996</v>
      </c>
      <c r="P92" s="65">
        <v>9.5325000000000006</v>
      </c>
      <c r="Q92" s="65">
        <v>9.4849999999999994</v>
      </c>
      <c r="R92" s="65">
        <v>45.268549999999998</v>
      </c>
      <c r="S92" s="65">
        <v>19.465140000000002</v>
      </c>
      <c r="T92" s="65">
        <v>7.8174999999999999</v>
      </c>
      <c r="U92" s="65">
        <v>0.53</v>
      </c>
      <c r="V92" s="65">
        <v>0.375</v>
      </c>
      <c r="W92" s="65">
        <v>4.18</v>
      </c>
      <c r="X92" s="65">
        <v>0.3775</v>
      </c>
      <c r="Y92" s="65">
        <v>2.71</v>
      </c>
      <c r="Z92" s="65">
        <v>1.135</v>
      </c>
      <c r="AA92" s="65">
        <v>0.82499999999999996</v>
      </c>
      <c r="AB92" s="65">
        <v>11.505559999999999</v>
      </c>
      <c r="AC92" s="65">
        <v>0.588889</v>
      </c>
    </row>
    <row r="93" spans="1:29">
      <c r="A93" s="63" t="s">
        <v>188</v>
      </c>
      <c r="B93" s="65">
        <v>3.3</v>
      </c>
      <c r="C93" s="65">
        <v>158.74510000000001</v>
      </c>
      <c r="D93" s="65">
        <v>143.1096</v>
      </c>
      <c r="E93" s="65">
        <v>114.0016</v>
      </c>
      <c r="F93" s="65">
        <v>17.23077</v>
      </c>
      <c r="G93" s="65">
        <v>44.75</v>
      </c>
      <c r="H93" s="65">
        <v>77.977140000000006</v>
      </c>
      <c r="I93" s="65">
        <v>14.12857</v>
      </c>
      <c r="J93" s="65">
        <v>5.4749999999999996</v>
      </c>
      <c r="K93" s="65">
        <v>70.635000000000005</v>
      </c>
      <c r="L93" s="33"/>
      <c r="M93" s="65">
        <v>31.375</v>
      </c>
      <c r="N93" s="65">
        <v>46.397500000000001</v>
      </c>
      <c r="O93" s="65">
        <v>13.164999999999999</v>
      </c>
      <c r="P93" s="65">
        <v>238.99250000000001</v>
      </c>
      <c r="Q93" s="65">
        <v>238.55</v>
      </c>
      <c r="R93" s="65">
        <v>99.392499999999998</v>
      </c>
      <c r="S93" s="65">
        <v>62.652500000000003</v>
      </c>
      <c r="T93" s="65">
        <v>400.59</v>
      </c>
      <c r="U93" s="65">
        <v>13.574999999999999</v>
      </c>
      <c r="V93" s="65">
        <v>108.2175</v>
      </c>
      <c r="W93" s="65">
        <v>96.122500000000002</v>
      </c>
      <c r="X93" s="65">
        <v>126.82810000000001</v>
      </c>
      <c r="Y93" s="65">
        <v>110.2475</v>
      </c>
      <c r="Z93" s="65">
        <v>1069.5540000000001</v>
      </c>
      <c r="AA93" s="65">
        <v>63.186489999999999</v>
      </c>
      <c r="AB93" s="65">
        <v>190.00980000000001</v>
      </c>
      <c r="AC93" s="65">
        <v>5.802778</v>
      </c>
    </row>
    <row r="94" spans="1:29">
      <c r="A94" s="63" t="s">
        <v>208</v>
      </c>
      <c r="B94" s="65">
        <v>4</v>
      </c>
      <c r="C94" s="33"/>
      <c r="D94" s="33"/>
      <c r="E94" s="33"/>
      <c r="F94" s="33"/>
      <c r="G94" s="33"/>
      <c r="H94" s="65">
        <v>3.1880950000000001</v>
      </c>
      <c r="I94" s="33"/>
      <c r="J94" s="33"/>
      <c r="K94" s="33"/>
      <c r="L94" s="33"/>
      <c r="M94" s="33"/>
      <c r="N94" s="33"/>
      <c r="O94" s="33"/>
      <c r="P94" s="33"/>
      <c r="Q94" s="33"/>
      <c r="R94" s="33"/>
      <c r="S94" s="33"/>
      <c r="T94" s="33"/>
      <c r="U94" s="33"/>
      <c r="V94" s="33"/>
      <c r="W94" s="33"/>
      <c r="X94" s="33"/>
      <c r="Y94" s="33"/>
      <c r="Z94" s="33"/>
      <c r="AA94" s="33"/>
      <c r="AB94" s="33"/>
      <c r="AC94" s="33"/>
    </row>
    <row r="95" spans="1:29">
      <c r="A95" s="63" t="s">
        <v>189</v>
      </c>
      <c r="B95" s="65">
        <v>3.3</v>
      </c>
      <c r="C95" s="33"/>
      <c r="D95" s="33"/>
      <c r="E95" s="33"/>
      <c r="F95" s="33"/>
      <c r="G95" s="33"/>
      <c r="H95" s="33"/>
      <c r="I95" s="33"/>
      <c r="J95" s="33"/>
      <c r="K95" s="33"/>
      <c r="L95" s="33"/>
      <c r="M95" s="33"/>
      <c r="N95" s="33"/>
      <c r="O95" s="33"/>
      <c r="P95" s="33"/>
      <c r="Q95" s="33"/>
      <c r="R95" s="33"/>
      <c r="S95" s="33"/>
      <c r="T95" s="33"/>
      <c r="U95" s="33"/>
      <c r="V95" s="33"/>
      <c r="W95" s="33"/>
      <c r="X95" s="65">
        <v>0.3075</v>
      </c>
      <c r="Y95" s="65">
        <v>70.73</v>
      </c>
      <c r="Z95" s="65">
        <v>4.9249999999999998</v>
      </c>
      <c r="AA95" s="65">
        <v>53</v>
      </c>
      <c r="AB95" s="65">
        <v>27.647220000000001</v>
      </c>
      <c r="AC95" s="65">
        <v>44.316670000000002</v>
      </c>
    </row>
    <row r="96" spans="1:29">
      <c r="A96" s="63" t="s">
        <v>165</v>
      </c>
      <c r="B96" s="33"/>
      <c r="C96" s="65">
        <v>3.4251299999999998</v>
      </c>
      <c r="D96" s="65">
        <v>3.4017580000000001</v>
      </c>
      <c r="E96" s="65">
        <v>3.418739</v>
      </c>
      <c r="F96" s="65">
        <v>3.2863090000000001</v>
      </c>
      <c r="G96" s="65">
        <v>3.2417729999999998</v>
      </c>
      <c r="H96" s="65">
        <v>3.1692450000000001</v>
      </c>
      <c r="I96" s="65">
        <v>3.4818519999999999</v>
      </c>
      <c r="J96" s="65">
        <v>3.3099620000000001</v>
      </c>
      <c r="K96" s="65">
        <v>3.610093</v>
      </c>
      <c r="L96" s="65">
        <v>3.3953099999999998</v>
      </c>
      <c r="M96" s="65">
        <v>3.4572889999999998</v>
      </c>
      <c r="N96" s="65">
        <v>3.294314</v>
      </c>
      <c r="O96" s="65">
        <v>3.4951720000000002</v>
      </c>
      <c r="P96" s="65">
        <v>3.2547169999999999</v>
      </c>
      <c r="Q96" s="65">
        <v>3.3916460000000002</v>
      </c>
      <c r="R96" s="65">
        <v>3.434714</v>
      </c>
      <c r="S96" s="65">
        <v>3.2317260000000001</v>
      </c>
      <c r="T96" s="65">
        <v>3.2857400000000001</v>
      </c>
      <c r="U96" s="65">
        <v>3.4083489999999999</v>
      </c>
      <c r="V96" s="65">
        <v>3.781409</v>
      </c>
      <c r="W96" s="65">
        <v>3.491908</v>
      </c>
      <c r="X96" s="65">
        <v>3.849281</v>
      </c>
      <c r="Y96" s="65">
        <v>3.6327219999999998</v>
      </c>
      <c r="Z96" s="65">
        <v>3.7486320000000002</v>
      </c>
      <c r="AA96" s="65">
        <v>3.5344880000000001</v>
      </c>
      <c r="AB96" s="65">
        <v>3.3992</v>
      </c>
      <c r="AC96" s="65">
        <v>3.880112</v>
      </c>
    </row>
    <row r="97" spans="1:29">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row>
    <row r="98" spans="1:29">
      <c r="A98" s="113" t="s">
        <v>209</v>
      </c>
      <c r="B98" s="114"/>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row>
    <row r="99" spans="1:29">
      <c r="A99" s="63" t="s">
        <v>164</v>
      </c>
      <c r="B99" s="63" t="s">
        <v>165</v>
      </c>
      <c r="C99" s="64">
        <v>2005</v>
      </c>
      <c r="D99" s="64">
        <v>2006</v>
      </c>
      <c r="E99" s="64">
        <v>2007</v>
      </c>
      <c r="F99" s="64">
        <v>2008</v>
      </c>
      <c r="G99" s="64">
        <v>2009</v>
      </c>
      <c r="H99" s="64">
        <v>2010</v>
      </c>
      <c r="I99" s="64">
        <v>2011</v>
      </c>
      <c r="J99" s="64">
        <v>2012</v>
      </c>
      <c r="K99" s="64">
        <v>2013</v>
      </c>
      <c r="L99" s="64">
        <v>2014</v>
      </c>
      <c r="M99" s="64">
        <v>2015</v>
      </c>
      <c r="N99" s="64">
        <v>2016</v>
      </c>
      <c r="O99" s="64">
        <v>2017</v>
      </c>
      <c r="P99" s="64">
        <v>2018</v>
      </c>
      <c r="Q99" s="64">
        <v>2019</v>
      </c>
      <c r="R99" s="64">
        <v>2020</v>
      </c>
      <c r="S99" s="64">
        <v>2021</v>
      </c>
      <c r="T99" s="33"/>
      <c r="U99" s="33"/>
      <c r="V99" s="33"/>
      <c r="W99" s="33"/>
      <c r="X99" s="33"/>
      <c r="Y99" s="33"/>
      <c r="Z99" s="33"/>
      <c r="AA99" s="33"/>
      <c r="AB99" s="33"/>
      <c r="AC99" s="33"/>
    </row>
    <row r="100" spans="1:29">
      <c r="A100" s="63" t="s">
        <v>166</v>
      </c>
      <c r="B100" s="65">
        <v>4.4000000000000004</v>
      </c>
      <c r="C100" s="65">
        <v>11113.67</v>
      </c>
      <c r="D100" s="65">
        <v>6799.308</v>
      </c>
      <c r="E100" s="65">
        <v>7252.7669999999998</v>
      </c>
      <c r="F100" s="65">
        <v>7119.8689999999997</v>
      </c>
      <c r="G100" s="65">
        <v>8979.6689999999999</v>
      </c>
      <c r="H100" s="65">
        <v>7484.6940000000004</v>
      </c>
      <c r="I100" s="65">
        <v>4223.8440000000001</v>
      </c>
      <c r="J100" s="65">
        <v>3132.45</v>
      </c>
      <c r="K100" s="65">
        <v>9325.7939999999999</v>
      </c>
      <c r="L100" s="65">
        <v>14204.76</v>
      </c>
      <c r="M100" s="65">
        <v>5230.4120000000003</v>
      </c>
      <c r="N100" s="65">
        <v>4986.9250000000002</v>
      </c>
      <c r="O100" s="65">
        <v>3567.5439999999999</v>
      </c>
      <c r="P100" s="65">
        <v>5018.741</v>
      </c>
      <c r="Q100" s="65">
        <v>3467.1309999999999</v>
      </c>
      <c r="R100" s="65">
        <v>2893.05</v>
      </c>
      <c r="S100" s="65">
        <v>8111.8440000000001</v>
      </c>
      <c r="T100" s="33"/>
      <c r="U100" s="33"/>
      <c r="V100" s="33"/>
      <c r="W100" s="33"/>
      <c r="X100" s="33"/>
      <c r="Y100" s="33"/>
      <c r="Z100" s="33"/>
      <c r="AA100" s="33"/>
      <c r="AB100" s="33"/>
      <c r="AC100" s="33"/>
    </row>
    <row r="101" spans="1:29">
      <c r="A101" s="63" t="s">
        <v>167</v>
      </c>
      <c r="B101" s="65">
        <v>3.5</v>
      </c>
      <c r="C101" s="33"/>
      <c r="D101" s="33"/>
      <c r="E101" s="65">
        <v>2.6666669999999999</v>
      </c>
      <c r="F101" s="65">
        <v>28.225000000000001</v>
      </c>
      <c r="G101" s="65">
        <v>13.24375</v>
      </c>
      <c r="H101" s="65">
        <v>3.1437499999999998</v>
      </c>
      <c r="I101" s="65">
        <v>3.7437499999999999</v>
      </c>
      <c r="J101" s="65">
        <v>6.0875000000000004</v>
      </c>
      <c r="K101" s="33"/>
      <c r="L101" s="65">
        <v>2.4500000000000002</v>
      </c>
      <c r="M101" s="33"/>
      <c r="N101" s="65">
        <v>34.424999999999997</v>
      </c>
      <c r="O101" s="65">
        <v>4.5875000000000004</v>
      </c>
      <c r="P101" s="65">
        <v>5.8562500000000002</v>
      </c>
      <c r="Q101" s="65">
        <v>2.5812499999999998</v>
      </c>
      <c r="R101" s="65">
        <v>4.3125</v>
      </c>
      <c r="S101" s="33"/>
      <c r="T101" s="33"/>
      <c r="U101" s="33"/>
      <c r="V101" s="33"/>
      <c r="W101" s="33"/>
      <c r="X101" s="33"/>
      <c r="Y101" s="33"/>
      <c r="Z101" s="33"/>
      <c r="AA101" s="33"/>
      <c r="AB101" s="33"/>
      <c r="AC101" s="33"/>
    </row>
    <row r="102" spans="1:29">
      <c r="A102" s="63" t="s">
        <v>168</v>
      </c>
      <c r="B102" s="65">
        <v>4.0999999999999996</v>
      </c>
      <c r="C102" s="33"/>
      <c r="D102" s="33"/>
      <c r="E102" s="33"/>
      <c r="F102" s="33"/>
      <c r="G102" s="33"/>
      <c r="H102" s="33"/>
      <c r="I102" s="33"/>
      <c r="J102" s="33"/>
      <c r="K102" s="33"/>
      <c r="L102" s="33"/>
      <c r="M102" s="33"/>
      <c r="N102" s="33"/>
      <c r="O102" s="65">
        <v>117.3125</v>
      </c>
      <c r="P102" s="33"/>
      <c r="Q102" s="33"/>
      <c r="R102" s="65">
        <v>39.706249999999997</v>
      </c>
      <c r="S102" s="33"/>
      <c r="T102" s="33"/>
      <c r="U102" s="33"/>
      <c r="V102" s="33"/>
      <c r="W102" s="33"/>
      <c r="X102" s="33"/>
      <c r="Y102" s="33"/>
      <c r="Z102" s="33"/>
      <c r="AA102" s="33"/>
      <c r="AB102" s="33"/>
      <c r="AC102" s="33"/>
    </row>
    <row r="103" spans="1:29">
      <c r="A103" s="63" t="s">
        <v>169</v>
      </c>
      <c r="B103" s="65">
        <v>2.5</v>
      </c>
      <c r="C103" s="65">
        <v>38.888890000000004</v>
      </c>
      <c r="D103" s="65">
        <v>38.461539999999999</v>
      </c>
      <c r="E103" s="33"/>
      <c r="F103" s="65">
        <v>72.337500000000006</v>
      </c>
      <c r="G103" s="65">
        <v>144.125</v>
      </c>
      <c r="H103" s="65">
        <v>560.51880000000006</v>
      </c>
      <c r="I103" s="65">
        <v>306.03129999999999</v>
      </c>
      <c r="J103" s="65">
        <v>210</v>
      </c>
      <c r="K103" s="65">
        <v>469.65629999999999</v>
      </c>
      <c r="L103" s="65">
        <v>239.57499999999999</v>
      </c>
      <c r="M103" s="65">
        <v>389.75</v>
      </c>
      <c r="N103" s="65">
        <v>8.9312500000000004</v>
      </c>
      <c r="O103" s="33"/>
      <c r="P103" s="65">
        <v>2.9249999999999998</v>
      </c>
      <c r="Q103" s="33"/>
      <c r="R103" s="33"/>
      <c r="S103" s="33"/>
      <c r="T103" s="33"/>
      <c r="U103" s="33"/>
      <c r="V103" s="33"/>
      <c r="W103" s="33"/>
      <c r="X103" s="33"/>
      <c r="Y103" s="33"/>
      <c r="Z103" s="33"/>
      <c r="AA103" s="33"/>
      <c r="AB103" s="33"/>
      <c r="AC103" s="33"/>
    </row>
    <row r="104" spans="1:29">
      <c r="A104" s="63" t="s">
        <v>192</v>
      </c>
      <c r="B104" s="65">
        <v>4.5</v>
      </c>
      <c r="C104" s="33"/>
      <c r="D104" s="33"/>
      <c r="E104" s="33"/>
      <c r="F104" s="33"/>
      <c r="G104" s="65">
        <v>17.493749999999999</v>
      </c>
      <c r="H104" s="33"/>
      <c r="I104" s="65">
        <v>17.40625</v>
      </c>
      <c r="J104" s="33"/>
      <c r="K104" s="65">
        <v>5.6375000000000002</v>
      </c>
      <c r="L104" s="33"/>
      <c r="M104" s="33"/>
      <c r="N104" s="65">
        <v>5.6437499999999998</v>
      </c>
      <c r="O104" s="33"/>
      <c r="P104" s="65">
        <v>13.44375</v>
      </c>
      <c r="Q104" s="65">
        <v>6.2437500000000004</v>
      </c>
      <c r="R104" s="33"/>
      <c r="S104" s="33"/>
      <c r="T104" s="33"/>
      <c r="U104" s="33"/>
      <c r="V104" s="33"/>
      <c r="W104" s="33"/>
      <c r="X104" s="33"/>
      <c r="Y104" s="33"/>
      <c r="Z104" s="33"/>
      <c r="AA104" s="33"/>
      <c r="AB104" s="33"/>
      <c r="AC104" s="33"/>
    </row>
    <row r="105" spans="1:29">
      <c r="A105" s="63" t="s">
        <v>171</v>
      </c>
      <c r="B105" s="65">
        <v>3.3</v>
      </c>
      <c r="C105" s="65">
        <v>772.55560000000003</v>
      </c>
      <c r="D105" s="65">
        <v>599.38459999999998</v>
      </c>
      <c r="E105" s="65">
        <v>887.8</v>
      </c>
      <c r="F105" s="65">
        <v>204.38130000000001</v>
      </c>
      <c r="G105" s="65">
        <v>440.88749999999999</v>
      </c>
      <c r="H105" s="65">
        <v>248.19380000000001</v>
      </c>
      <c r="I105" s="65">
        <v>246.9563</v>
      </c>
      <c r="J105" s="65">
        <v>80</v>
      </c>
      <c r="K105" s="65">
        <v>143.83750000000001</v>
      </c>
      <c r="L105" s="65">
        <v>174.94380000000001</v>
      </c>
      <c r="M105" s="65">
        <v>161.4188</v>
      </c>
      <c r="N105" s="65">
        <v>774.31880000000001</v>
      </c>
      <c r="O105" s="65">
        <v>521.07500000000005</v>
      </c>
      <c r="P105" s="65">
        <v>598.08130000000006</v>
      </c>
      <c r="Q105" s="65">
        <v>656.65</v>
      </c>
      <c r="R105" s="65">
        <v>202.3563</v>
      </c>
      <c r="S105" s="65">
        <v>75.681250000000006</v>
      </c>
      <c r="T105" s="33"/>
      <c r="U105" s="33"/>
      <c r="V105" s="33"/>
      <c r="W105" s="33"/>
      <c r="X105" s="33"/>
      <c r="Y105" s="33"/>
      <c r="Z105" s="33"/>
      <c r="AA105" s="33"/>
      <c r="AB105" s="33"/>
      <c r="AC105" s="33"/>
    </row>
    <row r="106" spans="1:29">
      <c r="A106" s="63" t="s">
        <v>172</v>
      </c>
      <c r="B106" s="65">
        <v>3</v>
      </c>
      <c r="C106" s="33"/>
      <c r="D106" s="65">
        <v>1.0769230000000001</v>
      </c>
      <c r="E106" s="33"/>
      <c r="F106" s="33"/>
      <c r="G106" s="33"/>
      <c r="H106" s="33"/>
      <c r="I106" s="33"/>
      <c r="J106" s="33"/>
      <c r="K106" s="65">
        <v>0.40625</v>
      </c>
      <c r="L106" s="65">
        <v>0.65</v>
      </c>
      <c r="M106" s="33"/>
      <c r="N106" s="33"/>
      <c r="O106" s="33"/>
      <c r="P106" s="65">
        <v>5.375</v>
      </c>
      <c r="Q106" s="33"/>
      <c r="R106" s="33"/>
      <c r="S106" s="33"/>
      <c r="T106" s="33"/>
      <c r="U106" s="33"/>
      <c r="V106" s="33"/>
      <c r="W106" s="33"/>
      <c r="X106" s="33"/>
      <c r="Y106" s="33"/>
      <c r="Z106" s="33"/>
      <c r="AA106" s="33"/>
      <c r="AB106" s="33"/>
      <c r="AC106" s="33"/>
    </row>
    <row r="107" spans="1:29">
      <c r="A107" s="63" t="s">
        <v>173</v>
      </c>
      <c r="B107" s="65">
        <v>4</v>
      </c>
      <c r="C107" s="65">
        <v>1081.3440000000001</v>
      </c>
      <c r="D107" s="65">
        <v>909.23080000000004</v>
      </c>
      <c r="E107" s="65">
        <v>4768.5600000000004</v>
      </c>
      <c r="F107" s="65">
        <v>505.16879999999998</v>
      </c>
      <c r="G107" s="65">
        <v>732.10630000000003</v>
      </c>
      <c r="H107" s="65">
        <v>396.16879999999998</v>
      </c>
      <c r="I107" s="65">
        <v>662.95</v>
      </c>
      <c r="J107" s="65">
        <v>1109.7629999999999</v>
      </c>
      <c r="K107" s="65">
        <v>1704.3130000000001</v>
      </c>
      <c r="L107" s="65">
        <v>364.1</v>
      </c>
      <c r="M107" s="65">
        <v>594.65660000000003</v>
      </c>
      <c r="N107" s="65">
        <v>1206.3879999999999</v>
      </c>
      <c r="O107" s="65">
        <v>468.79379999999998</v>
      </c>
      <c r="P107" s="65">
        <v>313.63130000000001</v>
      </c>
      <c r="Q107" s="65">
        <v>728.7</v>
      </c>
      <c r="R107" s="65">
        <v>225.71879999999999</v>
      </c>
      <c r="S107" s="65">
        <v>750.66319999999996</v>
      </c>
      <c r="T107" s="33"/>
      <c r="U107" s="33"/>
      <c r="V107" s="33"/>
      <c r="W107" s="33"/>
      <c r="X107" s="33"/>
      <c r="Y107" s="33"/>
      <c r="Z107" s="33"/>
      <c r="AA107" s="33"/>
      <c r="AB107" s="33"/>
      <c r="AC107" s="33"/>
    </row>
    <row r="108" spans="1:29">
      <c r="A108" s="63" t="s">
        <v>194</v>
      </c>
      <c r="B108" s="65">
        <v>3.1</v>
      </c>
      <c r="C108" s="33"/>
      <c r="D108" s="33"/>
      <c r="E108" s="33"/>
      <c r="F108" s="33"/>
      <c r="G108" s="33"/>
      <c r="H108" s="65">
        <v>47.25</v>
      </c>
      <c r="I108" s="33"/>
      <c r="J108" s="33"/>
      <c r="K108" s="33"/>
      <c r="L108" s="33"/>
      <c r="M108" s="33"/>
      <c r="N108" s="33"/>
      <c r="O108" s="33"/>
      <c r="P108" s="33"/>
      <c r="Q108" s="33"/>
      <c r="R108" s="33"/>
      <c r="S108" s="65">
        <v>10.50625</v>
      </c>
      <c r="T108" s="33"/>
      <c r="U108" s="33"/>
      <c r="V108" s="33"/>
      <c r="W108" s="33"/>
      <c r="X108" s="33"/>
      <c r="Y108" s="33"/>
      <c r="Z108" s="33"/>
      <c r="AA108" s="33"/>
      <c r="AB108" s="33"/>
      <c r="AC108" s="33"/>
    </row>
    <row r="109" spans="1:29">
      <c r="A109" s="63" t="s">
        <v>174</v>
      </c>
      <c r="B109" s="65">
        <v>3.3</v>
      </c>
      <c r="C109" s="33"/>
      <c r="D109" s="65">
        <v>76.692310000000006</v>
      </c>
      <c r="E109" s="33"/>
      <c r="F109" s="65">
        <v>93.575630000000004</v>
      </c>
      <c r="G109" s="65">
        <v>60.2</v>
      </c>
      <c r="H109" s="65">
        <v>73.78125</v>
      </c>
      <c r="I109" s="65">
        <v>21.4</v>
      </c>
      <c r="J109" s="65">
        <v>118.1375</v>
      </c>
      <c r="K109" s="65">
        <v>213.9563</v>
      </c>
      <c r="L109" s="65">
        <v>71.287499999999994</v>
      </c>
      <c r="M109" s="65">
        <v>239.88130000000001</v>
      </c>
      <c r="N109" s="65">
        <v>125.8313</v>
      </c>
      <c r="O109" s="65">
        <v>131.94999999999999</v>
      </c>
      <c r="P109" s="65">
        <v>56.15</v>
      </c>
      <c r="Q109" s="65">
        <v>52.581249999999997</v>
      </c>
      <c r="R109" s="65">
        <v>70.318749999999994</v>
      </c>
      <c r="S109" s="65">
        <v>287.98129999999998</v>
      </c>
      <c r="T109" s="33"/>
      <c r="U109" s="33"/>
      <c r="V109" s="33"/>
      <c r="W109" s="33"/>
      <c r="X109" s="33"/>
      <c r="Y109" s="33"/>
      <c r="Z109" s="33"/>
      <c r="AA109" s="33"/>
      <c r="AB109" s="33"/>
      <c r="AC109" s="33"/>
    </row>
    <row r="110" spans="1:29">
      <c r="A110" s="63" t="s">
        <v>210</v>
      </c>
      <c r="B110" s="65">
        <v>4.5</v>
      </c>
      <c r="C110" s="33"/>
      <c r="D110" s="33"/>
      <c r="E110" s="33"/>
      <c r="F110" s="65">
        <v>213.09379999999999</v>
      </c>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row>
    <row r="111" spans="1:29">
      <c r="A111" s="63" t="s">
        <v>175</v>
      </c>
      <c r="B111" s="65">
        <v>3.4</v>
      </c>
      <c r="C111" s="33"/>
      <c r="D111" s="33"/>
      <c r="E111" s="33"/>
      <c r="F111" s="33"/>
      <c r="G111" s="65">
        <v>96.1</v>
      </c>
      <c r="H111" s="33"/>
      <c r="I111" s="33"/>
      <c r="J111" s="33"/>
      <c r="K111" s="33"/>
      <c r="L111" s="33"/>
      <c r="M111" s="33"/>
      <c r="N111" s="33"/>
      <c r="O111" s="33"/>
      <c r="P111" s="33"/>
      <c r="Q111" s="33"/>
      <c r="R111" s="33"/>
      <c r="S111" s="33"/>
      <c r="T111" s="33"/>
      <c r="U111" s="33"/>
      <c r="V111" s="33"/>
      <c r="W111" s="33"/>
      <c r="X111" s="33"/>
      <c r="Y111" s="33"/>
      <c r="Z111" s="33"/>
      <c r="AA111" s="33"/>
      <c r="AB111" s="33"/>
      <c r="AC111" s="33"/>
    </row>
    <row r="112" spans="1:29">
      <c r="A112" s="63" t="s">
        <v>176</v>
      </c>
      <c r="B112" s="65">
        <v>3.7</v>
      </c>
      <c r="C112" s="33"/>
      <c r="D112" s="33"/>
      <c r="E112" s="33"/>
      <c r="F112" s="33"/>
      <c r="G112" s="33"/>
      <c r="H112" s="33"/>
      <c r="I112" s="33"/>
      <c r="J112" s="33"/>
      <c r="K112" s="33"/>
      <c r="L112" s="65">
        <v>6.0125000000000002</v>
      </c>
      <c r="M112" s="33"/>
      <c r="N112" s="33"/>
      <c r="O112" s="33"/>
      <c r="P112" s="33"/>
      <c r="Q112" s="33"/>
      <c r="R112" s="33"/>
      <c r="S112" s="33"/>
      <c r="T112" s="33"/>
      <c r="U112" s="33"/>
      <c r="V112" s="33"/>
      <c r="W112" s="33"/>
      <c r="X112" s="33"/>
      <c r="Y112" s="33"/>
      <c r="Z112" s="33"/>
      <c r="AA112" s="33"/>
      <c r="AB112" s="33"/>
      <c r="AC112" s="33"/>
    </row>
    <row r="113" spans="1:29">
      <c r="A113" s="63" t="s">
        <v>177</v>
      </c>
      <c r="B113" s="65">
        <v>3.1</v>
      </c>
      <c r="C113" s="33"/>
      <c r="D113" s="33"/>
      <c r="E113" s="33"/>
      <c r="F113" s="33"/>
      <c r="G113" s="65">
        <v>54.5</v>
      </c>
      <c r="H113" s="33"/>
      <c r="I113" s="65">
        <v>51.606250000000003</v>
      </c>
      <c r="J113" s="33"/>
      <c r="K113" s="65">
        <v>164.5813</v>
      </c>
      <c r="L113" s="65">
        <v>68.662499999999994</v>
      </c>
      <c r="M113" s="33"/>
      <c r="N113" s="65">
        <v>77.825000000000003</v>
      </c>
      <c r="O113" s="33"/>
      <c r="P113" s="65">
        <v>126.7063</v>
      </c>
      <c r="Q113" s="33"/>
      <c r="R113" s="65">
        <v>26.643750000000001</v>
      </c>
      <c r="S113" s="33"/>
      <c r="T113" s="33"/>
      <c r="U113" s="33"/>
      <c r="V113" s="33"/>
      <c r="W113" s="33"/>
      <c r="X113" s="33"/>
      <c r="Y113" s="33"/>
      <c r="Z113" s="33"/>
      <c r="AA113" s="33"/>
      <c r="AB113" s="33"/>
      <c r="AC113" s="33"/>
    </row>
    <row r="114" spans="1:29">
      <c r="A114" s="63" t="s">
        <v>178</v>
      </c>
      <c r="B114" s="65">
        <v>3.5</v>
      </c>
      <c r="C114" s="65">
        <v>54.588889999999999</v>
      </c>
      <c r="D114" s="65">
        <v>41.76923</v>
      </c>
      <c r="E114" s="65">
        <v>8.0666670000000007</v>
      </c>
      <c r="F114" s="65">
        <v>8.9625000000000004</v>
      </c>
      <c r="G114" s="65">
        <v>5.6124999999999998</v>
      </c>
      <c r="H114" s="65">
        <v>2.5687500000000001</v>
      </c>
      <c r="I114" s="65">
        <v>1.925</v>
      </c>
      <c r="J114" s="65">
        <v>0.11874999999999999</v>
      </c>
      <c r="K114" s="33"/>
      <c r="L114" s="33"/>
      <c r="M114" s="33"/>
      <c r="N114" s="65">
        <v>9.3812499999999996</v>
      </c>
      <c r="O114" s="65">
        <v>29.506250000000001</v>
      </c>
      <c r="P114" s="65">
        <v>3.6875</v>
      </c>
      <c r="Q114" s="33"/>
      <c r="R114" s="65">
        <v>11.71875</v>
      </c>
      <c r="S114" s="33"/>
      <c r="T114" s="33"/>
      <c r="U114" s="33"/>
      <c r="V114" s="33"/>
      <c r="W114" s="33"/>
      <c r="X114" s="33"/>
      <c r="Y114" s="33"/>
      <c r="Z114" s="33"/>
      <c r="AA114" s="33"/>
      <c r="AB114" s="33"/>
      <c r="AC114" s="33"/>
    </row>
    <row r="115" spans="1:29">
      <c r="A115" s="63" t="s">
        <v>211</v>
      </c>
      <c r="B115" s="65">
        <v>3.9</v>
      </c>
      <c r="C115" s="33"/>
      <c r="D115" s="33"/>
      <c r="E115" s="33"/>
      <c r="F115" s="33"/>
      <c r="G115" s="33"/>
      <c r="H115" s="33"/>
      <c r="I115" s="33"/>
      <c r="J115" s="33"/>
      <c r="K115" s="33"/>
      <c r="L115" s="33"/>
      <c r="M115" s="65">
        <v>4.34375</v>
      </c>
      <c r="N115" s="33"/>
      <c r="O115" s="33"/>
      <c r="P115" s="33"/>
      <c r="Q115" s="33"/>
      <c r="R115" s="33"/>
      <c r="S115" s="33"/>
      <c r="T115" s="33"/>
      <c r="U115" s="33"/>
      <c r="V115" s="33"/>
      <c r="W115" s="33"/>
      <c r="X115" s="33"/>
      <c r="Y115" s="33"/>
      <c r="Z115" s="33"/>
      <c r="AA115" s="33"/>
      <c r="AB115" s="33"/>
      <c r="AC115" s="33"/>
    </row>
    <row r="116" spans="1:29">
      <c r="A116" s="63" t="s">
        <v>206</v>
      </c>
      <c r="B116" s="65">
        <v>3.6</v>
      </c>
      <c r="C116" s="33"/>
      <c r="D116" s="33"/>
      <c r="E116" s="33"/>
      <c r="F116" s="33"/>
      <c r="G116" s="33"/>
      <c r="H116" s="33"/>
      <c r="I116" s="33"/>
      <c r="J116" s="33"/>
      <c r="K116" s="33"/>
      <c r="L116" s="33"/>
      <c r="M116" s="33"/>
      <c r="N116" s="33"/>
      <c r="O116" s="33"/>
      <c r="P116" s="65">
        <v>1.75</v>
      </c>
      <c r="Q116" s="33"/>
      <c r="R116" s="33"/>
      <c r="S116" s="33"/>
      <c r="T116" s="33"/>
      <c r="U116" s="33"/>
      <c r="V116" s="33"/>
      <c r="W116" s="33"/>
      <c r="X116" s="33"/>
      <c r="Y116" s="33"/>
      <c r="Z116" s="33"/>
      <c r="AA116" s="33"/>
      <c r="AB116" s="33"/>
      <c r="AC116" s="33"/>
    </row>
    <row r="117" spans="1:29">
      <c r="A117" s="63" t="s">
        <v>179</v>
      </c>
      <c r="B117" s="65">
        <v>3.2</v>
      </c>
      <c r="C117" s="65">
        <v>119.66670000000001</v>
      </c>
      <c r="D117" s="65">
        <v>48.076920000000001</v>
      </c>
      <c r="E117" s="65">
        <v>49.866669999999999</v>
      </c>
      <c r="F117" s="65">
        <v>12.1875</v>
      </c>
      <c r="G117" s="65">
        <v>28.037500000000001</v>
      </c>
      <c r="H117" s="65">
        <v>144.08750000000001</v>
      </c>
      <c r="I117" s="33"/>
      <c r="J117" s="65">
        <v>264.76249999999999</v>
      </c>
      <c r="K117" s="65">
        <v>87.087500000000006</v>
      </c>
      <c r="L117" s="65">
        <v>33.237499999999997</v>
      </c>
      <c r="M117" s="65">
        <v>141.30000000000001</v>
      </c>
      <c r="N117" s="65">
        <v>6.53125</v>
      </c>
      <c r="O117" s="65">
        <v>1.2375</v>
      </c>
      <c r="P117" s="65">
        <v>1.6812499999999999</v>
      </c>
      <c r="Q117" s="33"/>
      <c r="R117" s="33"/>
      <c r="S117" s="65">
        <v>23.543749999999999</v>
      </c>
      <c r="T117" s="33"/>
      <c r="U117" s="33"/>
      <c r="V117" s="33"/>
      <c r="W117" s="33"/>
      <c r="X117" s="33"/>
      <c r="Y117" s="33"/>
      <c r="Z117" s="33"/>
      <c r="AA117" s="33"/>
      <c r="AB117" s="33"/>
      <c r="AC117" s="33"/>
    </row>
    <row r="118" spans="1:29">
      <c r="A118" s="63" t="s">
        <v>181</v>
      </c>
      <c r="B118" s="65">
        <v>3.4</v>
      </c>
      <c r="C118" s="65">
        <v>13.55556</v>
      </c>
      <c r="D118" s="65">
        <v>44.153849999999998</v>
      </c>
      <c r="E118" s="65">
        <v>143.6</v>
      </c>
      <c r="F118" s="65">
        <v>99.456249999999997</v>
      </c>
      <c r="G118" s="65">
        <v>68.912499999999994</v>
      </c>
      <c r="H118" s="65">
        <v>56.78125</v>
      </c>
      <c r="I118" s="65">
        <v>256.57760000000002</v>
      </c>
      <c r="J118" s="65">
        <v>48.3</v>
      </c>
      <c r="K118" s="65">
        <v>64.481250000000003</v>
      </c>
      <c r="L118" s="65">
        <v>174.85839999999999</v>
      </c>
      <c r="M118" s="65">
        <v>546.05640000000005</v>
      </c>
      <c r="N118" s="65">
        <v>404.10629999999998</v>
      </c>
      <c r="O118" s="65">
        <v>395.04140000000001</v>
      </c>
      <c r="P118" s="65">
        <v>364.6087</v>
      </c>
      <c r="Q118" s="65">
        <v>323.24310000000003</v>
      </c>
      <c r="R118" s="65">
        <v>329.35</v>
      </c>
      <c r="S118" s="65">
        <v>51.606250000000003</v>
      </c>
      <c r="T118" s="33"/>
      <c r="U118" s="33"/>
      <c r="V118" s="33"/>
      <c r="W118" s="33"/>
      <c r="X118" s="33"/>
      <c r="Y118" s="33"/>
      <c r="Z118" s="33"/>
      <c r="AA118" s="33"/>
      <c r="AB118" s="33"/>
      <c r="AC118" s="33"/>
    </row>
    <row r="119" spans="1:29">
      <c r="A119" s="63" t="s">
        <v>182</v>
      </c>
      <c r="B119" s="65">
        <v>3.1</v>
      </c>
      <c r="C119" s="33"/>
      <c r="D119" s="33"/>
      <c r="E119" s="33"/>
      <c r="F119" s="33"/>
      <c r="G119" s="65">
        <v>1.425</v>
      </c>
      <c r="H119" s="33"/>
      <c r="I119" s="65">
        <v>1.58125</v>
      </c>
      <c r="J119" s="33"/>
      <c r="K119" s="33"/>
      <c r="L119" s="65">
        <v>1.40625</v>
      </c>
      <c r="M119" s="33"/>
      <c r="N119" s="33"/>
      <c r="O119" s="33"/>
      <c r="P119" s="65">
        <v>1.40625</v>
      </c>
      <c r="Q119" s="33"/>
      <c r="R119" s="33"/>
      <c r="S119" s="33"/>
      <c r="T119" s="33"/>
      <c r="U119" s="33"/>
      <c r="V119" s="33"/>
      <c r="W119" s="33"/>
      <c r="X119" s="33"/>
      <c r="Y119" s="33"/>
      <c r="Z119" s="33"/>
      <c r="AA119" s="33"/>
      <c r="AB119" s="33"/>
      <c r="AC119" s="33"/>
    </row>
    <row r="120" spans="1:29">
      <c r="A120" s="63" t="s">
        <v>183</v>
      </c>
      <c r="B120" s="65">
        <v>3.8</v>
      </c>
      <c r="C120" s="33"/>
      <c r="D120" s="33"/>
      <c r="E120" s="33"/>
      <c r="F120" s="33"/>
      <c r="G120" s="33"/>
      <c r="H120" s="33"/>
      <c r="I120" s="33"/>
      <c r="J120" s="33"/>
      <c r="K120" s="33"/>
      <c r="L120" s="33"/>
      <c r="M120" s="33"/>
      <c r="N120" s="33"/>
      <c r="O120" s="33"/>
      <c r="P120" s="33"/>
      <c r="Q120" s="33"/>
      <c r="R120" s="33"/>
      <c r="S120" s="65">
        <v>81.018749999999997</v>
      </c>
      <c r="T120" s="33"/>
      <c r="U120" s="33"/>
      <c r="V120" s="33"/>
      <c r="W120" s="33"/>
      <c r="X120" s="33"/>
      <c r="Y120" s="33"/>
      <c r="Z120" s="33"/>
      <c r="AA120" s="33"/>
      <c r="AB120" s="33"/>
      <c r="AC120" s="33"/>
    </row>
    <row r="121" spans="1:29">
      <c r="A121" s="63" t="s">
        <v>184</v>
      </c>
      <c r="B121" s="65">
        <v>3</v>
      </c>
      <c r="C121" s="65">
        <v>1473.6669999999999</v>
      </c>
      <c r="D121" s="65">
        <v>2020.154</v>
      </c>
      <c r="E121" s="65">
        <v>1586.6669999999999</v>
      </c>
      <c r="F121" s="65">
        <v>130.47499999999999</v>
      </c>
      <c r="G121" s="65">
        <v>590.60410000000002</v>
      </c>
      <c r="H121" s="65">
        <v>1232.4059999999999</v>
      </c>
      <c r="I121" s="65">
        <v>1163.894</v>
      </c>
      <c r="J121" s="65">
        <v>1830.8440000000001</v>
      </c>
      <c r="K121" s="65">
        <v>1633.6130000000001</v>
      </c>
      <c r="L121" s="65">
        <v>1033.2560000000001</v>
      </c>
      <c r="M121" s="65">
        <v>1825.088</v>
      </c>
      <c r="N121" s="65">
        <v>1073.5129999999999</v>
      </c>
      <c r="O121" s="65">
        <v>630.29999999999995</v>
      </c>
      <c r="P121" s="65">
        <v>2153.3690000000001</v>
      </c>
      <c r="Q121" s="65">
        <v>706.61869999999999</v>
      </c>
      <c r="R121" s="65">
        <v>2017.2629999999999</v>
      </c>
      <c r="S121" s="65">
        <v>2982.09</v>
      </c>
      <c r="T121" s="33"/>
      <c r="U121" s="33"/>
      <c r="V121" s="33"/>
      <c r="W121" s="33"/>
      <c r="X121" s="33"/>
      <c r="Y121" s="33"/>
      <c r="Z121" s="33"/>
      <c r="AA121" s="33"/>
      <c r="AB121" s="33"/>
      <c r="AC121" s="33"/>
    </row>
    <row r="122" spans="1:29">
      <c r="A122" s="63" t="s">
        <v>185</v>
      </c>
      <c r="B122" s="65">
        <v>2.9</v>
      </c>
      <c r="C122" s="65">
        <v>91.666669999999996</v>
      </c>
      <c r="D122" s="33"/>
      <c r="E122" s="33"/>
      <c r="F122" s="65">
        <v>2.7687499999999998</v>
      </c>
      <c r="G122" s="65">
        <v>11.4375</v>
      </c>
      <c r="H122" s="65">
        <v>7.0687499999999996</v>
      </c>
      <c r="I122" s="65">
        <v>24.987500000000001</v>
      </c>
      <c r="J122" s="33"/>
      <c r="K122" s="65">
        <v>2.0187499999999998</v>
      </c>
      <c r="L122" s="65">
        <v>8.0749999999999993</v>
      </c>
      <c r="M122" s="65">
        <v>57.537500000000001</v>
      </c>
      <c r="N122" s="33"/>
      <c r="O122" s="65">
        <v>8.3687500000000004</v>
      </c>
      <c r="P122" s="65">
        <v>31.637499999999999</v>
      </c>
      <c r="Q122" s="65">
        <v>10.0875</v>
      </c>
      <c r="R122" s="65">
        <v>115.15</v>
      </c>
      <c r="S122" s="65">
        <v>33.693750000000001</v>
      </c>
      <c r="T122" s="33"/>
      <c r="U122" s="33"/>
      <c r="V122" s="33"/>
      <c r="W122" s="33"/>
      <c r="X122" s="33"/>
      <c r="Y122" s="33"/>
      <c r="Z122" s="33"/>
      <c r="AA122" s="33"/>
      <c r="AB122" s="33"/>
      <c r="AC122" s="33"/>
    </row>
    <row r="123" spans="1:29">
      <c r="A123" s="63" t="s">
        <v>200</v>
      </c>
      <c r="B123" s="65">
        <v>4.0999999999999996</v>
      </c>
      <c r="C123" s="33"/>
      <c r="D123" s="33"/>
      <c r="E123" s="33"/>
      <c r="F123" s="33"/>
      <c r="G123" s="33"/>
      <c r="H123" s="33"/>
      <c r="I123" s="33"/>
      <c r="J123" s="33"/>
      <c r="K123" s="33"/>
      <c r="L123" s="33"/>
      <c r="M123" s="65">
        <v>38.9375</v>
      </c>
      <c r="N123" s="33"/>
      <c r="O123" s="33"/>
      <c r="P123" s="33"/>
      <c r="Q123" s="65">
        <v>30.48488</v>
      </c>
      <c r="R123" s="33"/>
      <c r="S123" s="33"/>
      <c r="T123" s="33"/>
      <c r="U123" s="33"/>
      <c r="V123" s="33"/>
      <c r="W123" s="33"/>
      <c r="X123" s="33"/>
      <c r="Y123" s="33"/>
      <c r="Z123" s="33"/>
      <c r="AA123" s="33"/>
      <c r="AB123" s="33"/>
      <c r="AC123" s="33"/>
    </row>
    <row r="124" spans="1:29">
      <c r="A124" s="63" t="s">
        <v>187</v>
      </c>
      <c r="B124" s="65">
        <v>2.7</v>
      </c>
      <c r="C124" s="65">
        <v>5.6666670000000003</v>
      </c>
      <c r="D124" s="65">
        <v>2.0769229999999999</v>
      </c>
      <c r="E124" s="65">
        <v>1.8</v>
      </c>
      <c r="F124" s="65">
        <v>3.1124999999999998</v>
      </c>
      <c r="G124" s="65">
        <v>3.03125</v>
      </c>
      <c r="H124" s="65">
        <v>14.05</v>
      </c>
      <c r="I124" s="65">
        <v>16.293749999999999</v>
      </c>
      <c r="J124" s="33"/>
      <c r="K124" s="65">
        <v>2.7937500000000002</v>
      </c>
      <c r="L124" s="65">
        <v>3.85</v>
      </c>
      <c r="M124" s="65">
        <v>6.7750000000000004</v>
      </c>
      <c r="N124" s="65">
        <v>2.84375</v>
      </c>
      <c r="O124" s="65">
        <v>29.912500000000001</v>
      </c>
      <c r="P124" s="65">
        <v>2.7562500000000001</v>
      </c>
      <c r="Q124" s="33"/>
      <c r="R124" s="65">
        <v>4.65625</v>
      </c>
      <c r="S124" s="65">
        <v>9.2937499999999993</v>
      </c>
      <c r="T124" s="33"/>
      <c r="U124" s="33"/>
      <c r="V124" s="33"/>
      <c r="W124" s="33"/>
      <c r="X124" s="33"/>
      <c r="Y124" s="33"/>
      <c r="Z124" s="33"/>
      <c r="AA124" s="33"/>
      <c r="AB124" s="33"/>
      <c r="AC124" s="33"/>
    </row>
    <row r="125" spans="1:29">
      <c r="A125" s="63" t="s">
        <v>188</v>
      </c>
      <c r="B125" s="65">
        <v>3.3</v>
      </c>
      <c r="C125" s="65">
        <v>621.83330000000001</v>
      </c>
      <c r="D125" s="65">
        <v>311.61540000000002</v>
      </c>
      <c r="E125" s="65">
        <v>1535.5</v>
      </c>
      <c r="F125" s="65">
        <v>521.74379999999996</v>
      </c>
      <c r="G125" s="65">
        <v>528.27499999999998</v>
      </c>
      <c r="H125" s="65">
        <v>808.21249999999998</v>
      </c>
      <c r="I125" s="65">
        <v>522.04380000000003</v>
      </c>
      <c r="J125" s="65">
        <v>387.09379999999999</v>
      </c>
      <c r="K125" s="65">
        <v>3310.1439999999998</v>
      </c>
      <c r="L125" s="65">
        <v>691.02499999999998</v>
      </c>
      <c r="M125" s="65">
        <v>1673.298</v>
      </c>
      <c r="N125" s="65">
        <v>4247.4939999999997</v>
      </c>
      <c r="O125" s="65">
        <v>575.84379999999999</v>
      </c>
      <c r="P125" s="65">
        <v>1457.6469999999999</v>
      </c>
      <c r="Q125" s="65">
        <v>299.29379999999998</v>
      </c>
      <c r="R125" s="65">
        <v>760.45</v>
      </c>
      <c r="S125" s="65">
        <v>2718.884</v>
      </c>
      <c r="T125" s="33"/>
      <c r="U125" s="33"/>
      <c r="V125" s="33"/>
      <c r="W125" s="33"/>
      <c r="X125" s="33"/>
      <c r="Y125" s="33"/>
      <c r="Z125" s="33"/>
      <c r="AA125" s="33"/>
      <c r="AB125" s="33"/>
      <c r="AC125" s="33"/>
    </row>
    <row r="126" spans="1:29">
      <c r="A126" s="63" t="s">
        <v>189</v>
      </c>
      <c r="B126" s="65">
        <v>3.3</v>
      </c>
      <c r="C126" s="33"/>
      <c r="D126" s="33"/>
      <c r="E126" s="33"/>
      <c r="F126" s="33"/>
      <c r="G126" s="33"/>
      <c r="H126" s="33"/>
      <c r="I126" s="33"/>
      <c r="J126" s="33"/>
      <c r="K126" s="33"/>
      <c r="L126" s="33"/>
      <c r="M126" s="65">
        <v>19.556249999999999</v>
      </c>
      <c r="N126" s="65">
        <v>504.93130000000002</v>
      </c>
      <c r="O126" s="65">
        <v>263.90629999999999</v>
      </c>
      <c r="P126" s="65">
        <v>412.02</v>
      </c>
      <c r="Q126" s="65">
        <v>225.03129999999999</v>
      </c>
      <c r="R126" s="65">
        <v>121.1938</v>
      </c>
      <c r="S126" s="65">
        <v>280.38130000000001</v>
      </c>
      <c r="T126" s="33"/>
      <c r="U126" s="33"/>
      <c r="V126" s="33"/>
      <c r="W126" s="33"/>
      <c r="X126" s="33"/>
      <c r="Y126" s="33"/>
      <c r="Z126" s="33"/>
      <c r="AA126" s="33"/>
      <c r="AB126" s="33"/>
      <c r="AC126" s="33"/>
    </row>
    <row r="127" spans="1:29">
      <c r="A127" s="63" t="s">
        <v>165</v>
      </c>
      <c r="B127" s="33"/>
      <c r="C127" s="65">
        <v>4.1103540000000001</v>
      </c>
      <c r="D127" s="65">
        <v>3.9872269999999999</v>
      </c>
      <c r="E127" s="65">
        <v>3.9682439999999999</v>
      </c>
      <c r="F127" s="65">
        <v>4.2270139999999996</v>
      </c>
      <c r="G127" s="65">
        <v>4.1592729999999998</v>
      </c>
      <c r="H127" s="65">
        <v>3.991768</v>
      </c>
      <c r="I127" s="65">
        <v>3.9027690000000002</v>
      </c>
      <c r="J127" s="65">
        <v>3.7848480000000002</v>
      </c>
      <c r="K127" s="65">
        <v>3.9162059999999999</v>
      </c>
      <c r="L127" s="65">
        <v>4.2003190000000004</v>
      </c>
      <c r="M127" s="65">
        <v>3.7902130000000001</v>
      </c>
      <c r="N127" s="65">
        <v>3.7483529999999998</v>
      </c>
      <c r="O127" s="65">
        <v>3.919997</v>
      </c>
      <c r="P127" s="65">
        <v>3.782915</v>
      </c>
      <c r="Q127" s="65">
        <v>3.9410910000000001</v>
      </c>
      <c r="R127" s="65">
        <v>3.7029529999999999</v>
      </c>
      <c r="S127" s="65">
        <v>3.8562639999999999</v>
      </c>
      <c r="T127" s="33"/>
      <c r="U127" s="33"/>
      <c r="V127" s="33"/>
      <c r="W127" s="33"/>
      <c r="X127" s="33"/>
      <c r="Y127" s="33"/>
      <c r="Z127" s="33"/>
      <c r="AA127" s="33"/>
      <c r="AB127" s="33"/>
      <c r="AC127" s="33"/>
    </row>
    <row r="128" spans="1:29">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row>
    <row r="129" spans="1:29">
      <c r="A129" s="63" t="s">
        <v>212</v>
      </c>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row>
    <row r="130" spans="1:29">
      <c r="A130" s="63" t="s">
        <v>164</v>
      </c>
      <c r="B130" s="63" t="s">
        <v>165</v>
      </c>
      <c r="C130" s="64">
        <v>2001</v>
      </c>
      <c r="D130" s="64">
        <v>2002</v>
      </c>
      <c r="E130" s="64">
        <v>2003</v>
      </c>
      <c r="F130" s="64">
        <v>2004</v>
      </c>
      <c r="G130" s="64">
        <v>2005</v>
      </c>
      <c r="H130" s="64">
        <v>2006</v>
      </c>
      <c r="I130" s="64">
        <v>2007</v>
      </c>
      <c r="J130" s="64">
        <v>2008</v>
      </c>
      <c r="K130" s="64">
        <v>2009</v>
      </c>
      <c r="L130" s="64">
        <v>2010</v>
      </c>
      <c r="M130" s="64">
        <v>2011</v>
      </c>
      <c r="N130" s="64">
        <v>2012</v>
      </c>
      <c r="O130" s="64">
        <v>2013</v>
      </c>
      <c r="P130" s="64">
        <v>2014</v>
      </c>
      <c r="Q130" s="64">
        <v>2015</v>
      </c>
      <c r="R130" s="64">
        <v>2016</v>
      </c>
      <c r="S130" s="64">
        <v>2017</v>
      </c>
      <c r="T130" s="64">
        <v>2018</v>
      </c>
      <c r="U130" s="64">
        <v>2019</v>
      </c>
      <c r="V130" s="64">
        <v>2020</v>
      </c>
      <c r="W130" s="64">
        <v>2021</v>
      </c>
      <c r="X130" s="33"/>
      <c r="Y130" s="33"/>
      <c r="Z130" s="33"/>
      <c r="AA130" s="33"/>
      <c r="AB130" s="33"/>
      <c r="AC130" s="33"/>
    </row>
    <row r="131" spans="1:29">
      <c r="A131" s="63" t="s">
        <v>166</v>
      </c>
      <c r="B131" s="65">
        <v>4.4000000000000004</v>
      </c>
      <c r="C131" s="65">
        <v>3007.4360000000001</v>
      </c>
      <c r="D131" s="65">
        <v>1222.444</v>
      </c>
      <c r="E131" s="65">
        <v>1980.34</v>
      </c>
      <c r="F131" s="65">
        <v>1093.9960000000001</v>
      </c>
      <c r="G131" s="65">
        <v>831.24490000000003</v>
      </c>
      <c r="H131" s="65">
        <v>774.99270000000001</v>
      </c>
      <c r="I131" s="65">
        <v>1708.5719999999999</v>
      </c>
      <c r="J131" s="65">
        <v>642.40279999999996</v>
      </c>
      <c r="K131" s="65">
        <v>899.18060000000003</v>
      </c>
      <c r="L131" s="65">
        <v>1298.4280000000001</v>
      </c>
      <c r="M131" s="65">
        <v>1177.0650000000001</v>
      </c>
      <c r="N131" s="65">
        <v>2759.384</v>
      </c>
      <c r="O131" s="65">
        <v>12595.51</v>
      </c>
      <c r="P131" s="65">
        <v>14165.67</v>
      </c>
      <c r="Q131" s="65">
        <v>2124.06</v>
      </c>
      <c r="R131" s="65">
        <v>5744.0680000000002</v>
      </c>
      <c r="S131" s="65">
        <v>1403.028</v>
      </c>
      <c r="T131" s="65">
        <v>11502.89</v>
      </c>
      <c r="U131" s="65">
        <v>3375.5</v>
      </c>
      <c r="V131" s="65">
        <v>2174.4490000000001</v>
      </c>
      <c r="W131" s="65">
        <v>1986.1289999999999</v>
      </c>
      <c r="X131" s="33"/>
      <c r="Y131" s="33"/>
      <c r="Z131" s="33"/>
      <c r="AA131" s="33"/>
      <c r="AB131" s="33"/>
      <c r="AC131" s="33"/>
    </row>
    <row r="132" spans="1:29">
      <c r="A132" s="63" t="s">
        <v>167</v>
      </c>
      <c r="B132" s="65">
        <v>3.5</v>
      </c>
      <c r="C132" s="33"/>
      <c r="D132" s="65">
        <v>0.63888900000000004</v>
      </c>
      <c r="E132" s="33"/>
      <c r="F132" s="33"/>
      <c r="G132" s="33"/>
      <c r="H132" s="33"/>
      <c r="I132" s="33"/>
      <c r="J132" s="33"/>
      <c r="K132" s="33"/>
      <c r="L132" s="65">
        <v>0.88055600000000001</v>
      </c>
      <c r="M132" s="33"/>
      <c r="N132" s="33"/>
      <c r="O132" s="33"/>
      <c r="P132" s="65">
        <v>0.47916700000000001</v>
      </c>
      <c r="Q132" s="33"/>
      <c r="R132" s="33"/>
      <c r="S132" s="65">
        <v>1.3763890000000001</v>
      </c>
      <c r="T132" s="33"/>
      <c r="U132" s="33"/>
      <c r="V132" s="33"/>
      <c r="W132" s="33"/>
      <c r="X132" s="33"/>
      <c r="Y132" s="33"/>
      <c r="Z132" s="33"/>
      <c r="AA132" s="33"/>
      <c r="AB132" s="33"/>
      <c r="AC132" s="33"/>
    </row>
    <row r="133" spans="1:29">
      <c r="A133" s="63" t="s">
        <v>168</v>
      </c>
      <c r="B133" s="65">
        <v>4.0999999999999996</v>
      </c>
      <c r="C133" s="65">
        <v>23.741669999999999</v>
      </c>
      <c r="D133" s="65">
        <v>37.263890000000004</v>
      </c>
      <c r="E133" s="65">
        <v>291.06939999999997</v>
      </c>
      <c r="F133" s="65">
        <v>114.4472</v>
      </c>
      <c r="G133" s="65">
        <v>149.63890000000001</v>
      </c>
      <c r="H133" s="65">
        <v>118.7972</v>
      </c>
      <c r="I133" s="65">
        <v>116.6778</v>
      </c>
      <c r="J133" s="65">
        <v>14.19444</v>
      </c>
      <c r="K133" s="65">
        <v>53.72222</v>
      </c>
      <c r="L133" s="65">
        <v>258.49310000000003</v>
      </c>
      <c r="M133" s="65">
        <v>112.7222</v>
      </c>
      <c r="N133" s="65">
        <v>46.888890000000004</v>
      </c>
      <c r="O133" s="65">
        <v>139.61250000000001</v>
      </c>
      <c r="P133" s="65">
        <v>116.92359999999999</v>
      </c>
      <c r="Q133" s="65">
        <v>115.79170000000001</v>
      </c>
      <c r="R133" s="65">
        <v>103.96939999999999</v>
      </c>
      <c r="S133" s="65">
        <v>56.86806</v>
      </c>
      <c r="T133" s="65">
        <v>293.46390000000002</v>
      </c>
      <c r="U133" s="65">
        <v>293.90690000000001</v>
      </c>
      <c r="V133" s="65">
        <v>97.656940000000006</v>
      </c>
      <c r="W133" s="65">
        <v>415.375</v>
      </c>
      <c r="X133" s="33"/>
      <c r="Y133" s="33"/>
      <c r="Z133" s="33"/>
      <c r="AA133" s="33"/>
      <c r="AB133" s="33"/>
      <c r="AC133" s="33"/>
    </row>
    <row r="134" spans="1:29">
      <c r="A134" s="63" t="s">
        <v>169</v>
      </c>
      <c r="B134" s="65">
        <v>2.5</v>
      </c>
      <c r="C134" s="33"/>
      <c r="D134" s="65">
        <v>1.3194440000000001</v>
      </c>
      <c r="E134" s="33"/>
      <c r="F134" s="33"/>
      <c r="G134" s="65">
        <v>1.668056</v>
      </c>
      <c r="H134" s="65">
        <v>3.8180559999999999</v>
      </c>
      <c r="I134" s="65">
        <v>1.0708329999999999</v>
      </c>
      <c r="J134" s="65">
        <v>30.06944</v>
      </c>
      <c r="K134" s="65">
        <v>0.93055600000000005</v>
      </c>
      <c r="L134" s="65">
        <v>21.252780000000001</v>
      </c>
      <c r="M134" s="65">
        <v>6.1944439999999998</v>
      </c>
      <c r="N134" s="65">
        <v>5.8763889999999996</v>
      </c>
      <c r="O134" s="65">
        <v>110.87220000000001</v>
      </c>
      <c r="P134" s="65">
        <v>30.456939999999999</v>
      </c>
      <c r="Q134" s="65">
        <v>22.269439999999999</v>
      </c>
      <c r="R134" s="65">
        <v>30.344439999999999</v>
      </c>
      <c r="S134" s="65">
        <v>35.604170000000003</v>
      </c>
      <c r="T134" s="65">
        <v>13.797219999999999</v>
      </c>
      <c r="U134" s="65">
        <v>38.904170000000001</v>
      </c>
      <c r="V134" s="65">
        <v>46.786110000000001</v>
      </c>
      <c r="W134" s="65">
        <v>3.1208330000000002</v>
      </c>
      <c r="X134" s="33"/>
      <c r="Y134" s="33"/>
      <c r="Z134" s="33"/>
      <c r="AA134" s="33"/>
      <c r="AB134" s="33"/>
      <c r="AC134" s="33"/>
    </row>
    <row r="135" spans="1:29">
      <c r="A135" s="63" t="s">
        <v>170</v>
      </c>
      <c r="B135" s="65">
        <v>4.4000000000000004</v>
      </c>
      <c r="C135" s="33"/>
      <c r="D135" s="33"/>
      <c r="E135" s="33"/>
      <c r="F135" s="65">
        <v>2.1486109999999998</v>
      </c>
      <c r="G135" s="33"/>
      <c r="H135" s="33"/>
      <c r="I135" s="33"/>
      <c r="J135" s="33"/>
      <c r="K135" s="33"/>
      <c r="L135" s="33"/>
      <c r="M135" s="33"/>
      <c r="N135" s="33"/>
      <c r="O135" s="33"/>
      <c r="P135" s="33"/>
      <c r="Q135" s="33"/>
      <c r="R135" s="65">
        <v>3.2152780000000001</v>
      </c>
      <c r="S135" s="33"/>
      <c r="T135" s="65">
        <v>5.0555560000000002</v>
      </c>
      <c r="U135" s="33"/>
      <c r="V135" s="33"/>
      <c r="W135" s="33"/>
      <c r="X135" s="33"/>
      <c r="Y135" s="33"/>
      <c r="Z135" s="33"/>
      <c r="AA135" s="33"/>
      <c r="AB135" s="33"/>
      <c r="AC135" s="33"/>
    </row>
    <row r="136" spans="1:29">
      <c r="A136" s="63" t="s">
        <v>171</v>
      </c>
      <c r="B136" s="65">
        <v>3.3</v>
      </c>
      <c r="C136" s="65">
        <v>48.952840000000002</v>
      </c>
      <c r="D136" s="65">
        <v>74.978120000000004</v>
      </c>
      <c r="E136" s="65">
        <v>103.0903</v>
      </c>
      <c r="F136" s="65">
        <v>103.5682</v>
      </c>
      <c r="G136" s="65">
        <v>58.934719999999999</v>
      </c>
      <c r="H136" s="65">
        <v>34.711109999999998</v>
      </c>
      <c r="I136" s="65">
        <v>40.830559999999998</v>
      </c>
      <c r="J136" s="65">
        <v>29.84722</v>
      </c>
      <c r="K136" s="65">
        <v>12.06944</v>
      </c>
      <c r="L136" s="65">
        <v>30.925000000000001</v>
      </c>
      <c r="M136" s="65">
        <v>53.997219999999999</v>
      </c>
      <c r="N136" s="65">
        <v>62.35</v>
      </c>
      <c r="O136" s="65">
        <v>85.494439999999997</v>
      </c>
      <c r="P136" s="65">
        <v>47.908329999999999</v>
      </c>
      <c r="Q136" s="65">
        <v>66.920829999999995</v>
      </c>
      <c r="R136" s="65">
        <v>44.07535</v>
      </c>
      <c r="S136" s="65">
        <v>98.383330000000001</v>
      </c>
      <c r="T136" s="65">
        <v>56.012500000000003</v>
      </c>
      <c r="U136" s="65">
        <v>33.548609999999996</v>
      </c>
      <c r="V136" s="65">
        <v>31.55986</v>
      </c>
      <c r="W136" s="65">
        <v>19.794440000000002</v>
      </c>
      <c r="X136" s="33"/>
      <c r="Y136" s="33"/>
      <c r="Z136" s="33"/>
      <c r="AA136" s="33"/>
      <c r="AB136" s="33"/>
      <c r="AC136" s="33"/>
    </row>
    <row r="137" spans="1:29">
      <c r="A137" s="63" t="s">
        <v>172</v>
      </c>
      <c r="B137" s="65">
        <v>3</v>
      </c>
      <c r="C137" s="33"/>
      <c r="D137" s="33"/>
      <c r="E137" s="33"/>
      <c r="F137" s="65">
        <v>0.154167</v>
      </c>
      <c r="G137" s="65">
        <v>8.1944000000000003E-2</v>
      </c>
      <c r="H137" s="33"/>
      <c r="I137" s="65">
        <v>8.6110999999999993E-2</v>
      </c>
      <c r="J137" s="33"/>
      <c r="K137" s="33"/>
      <c r="L137" s="33"/>
      <c r="M137" s="33"/>
      <c r="N137" s="33"/>
      <c r="O137" s="33"/>
      <c r="P137" s="33"/>
      <c r="Q137" s="65">
        <v>9.5833000000000002E-2</v>
      </c>
      <c r="R137" s="33"/>
      <c r="S137" s="65">
        <v>5.9721999999999997E-2</v>
      </c>
      <c r="T137" s="33"/>
      <c r="U137" s="65">
        <v>0.1875</v>
      </c>
      <c r="V137" s="33"/>
      <c r="W137" s="33"/>
      <c r="X137" s="33"/>
      <c r="Y137" s="33"/>
      <c r="Z137" s="33"/>
      <c r="AA137" s="33"/>
      <c r="AB137" s="33"/>
      <c r="AC137" s="33"/>
    </row>
    <row r="138" spans="1:29">
      <c r="A138" s="63" t="s">
        <v>173</v>
      </c>
      <c r="B138" s="65">
        <v>4</v>
      </c>
      <c r="C138" s="33"/>
      <c r="D138" s="65">
        <v>9.0138890000000007</v>
      </c>
      <c r="E138" s="33"/>
      <c r="F138" s="65">
        <v>6.9749999999999996</v>
      </c>
      <c r="G138" s="65">
        <v>0.77916700000000005</v>
      </c>
      <c r="H138" s="33"/>
      <c r="I138" s="65">
        <v>6.598611</v>
      </c>
      <c r="J138" s="65">
        <v>9.4027779999999996</v>
      </c>
      <c r="K138" s="65">
        <v>2.8055560000000002</v>
      </c>
      <c r="L138" s="33"/>
      <c r="M138" s="65">
        <v>14.01806</v>
      </c>
      <c r="N138" s="65">
        <v>38.193060000000003</v>
      </c>
      <c r="O138" s="65">
        <v>38.619439999999997</v>
      </c>
      <c r="P138" s="65">
        <v>52.761110000000002</v>
      </c>
      <c r="Q138" s="65">
        <v>16.55556</v>
      </c>
      <c r="R138" s="65">
        <v>11.37083</v>
      </c>
      <c r="S138" s="33"/>
      <c r="T138" s="65">
        <v>0.61805600000000005</v>
      </c>
      <c r="U138" s="65">
        <v>3.1305559999999999</v>
      </c>
      <c r="V138" s="33"/>
      <c r="W138" s="33"/>
      <c r="X138" s="33"/>
      <c r="Y138" s="33"/>
      <c r="Z138" s="33"/>
      <c r="AA138" s="33"/>
      <c r="AB138" s="33"/>
      <c r="AC138" s="33"/>
    </row>
    <row r="139" spans="1:29">
      <c r="A139" s="63" t="s">
        <v>174</v>
      </c>
      <c r="B139" s="65">
        <v>3.3</v>
      </c>
      <c r="C139" s="65">
        <v>294.4667</v>
      </c>
      <c r="D139" s="65">
        <v>273.875</v>
      </c>
      <c r="E139" s="65">
        <v>137.56110000000001</v>
      </c>
      <c r="F139" s="65">
        <v>202.38470000000001</v>
      </c>
      <c r="G139" s="65">
        <v>130.43469999999999</v>
      </c>
      <c r="H139" s="65">
        <v>98.533330000000007</v>
      </c>
      <c r="I139" s="65">
        <v>170.15</v>
      </c>
      <c r="J139" s="65">
        <v>103.5</v>
      </c>
      <c r="K139" s="65">
        <v>140.52780000000001</v>
      </c>
      <c r="L139" s="65">
        <v>44.06944</v>
      </c>
      <c r="M139" s="65">
        <v>67.883330000000001</v>
      </c>
      <c r="N139" s="65">
        <v>152.38329999999999</v>
      </c>
      <c r="O139" s="65">
        <v>86.440280000000001</v>
      </c>
      <c r="P139" s="65">
        <v>62.11806</v>
      </c>
      <c r="Q139" s="65">
        <v>36.34722</v>
      </c>
      <c r="R139" s="65">
        <v>93.265280000000004</v>
      </c>
      <c r="S139" s="65">
        <v>78.844440000000006</v>
      </c>
      <c r="T139" s="65">
        <v>136.33189999999999</v>
      </c>
      <c r="U139" s="65">
        <v>49.154170000000001</v>
      </c>
      <c r="V139" s="65">
        <v>66.36806</v>
      </c>
      <c r="W139" s="65">
        <v>17.648610000000001</v>
      </c>
      <c r="X139" s="33"/>
      <c r="Y139" s="33"/>
      <c r="Z139" s="33"/>
      <c r="AA139" s="33"/>
      <c r="AB139" s="33"/>
      <c r="AC139" s="33"/>
    </row>
    <row r="140" spans="1:29">
      <c r="A140" s="63" t="s">
        <v>210</v>
      </c>
      <c r="B140" s="65">
        <v>4.5</v>
      </c>
      <c r="C140" s="33"/>
      <c r="D140" s="33"/>
      <c r="E140" s="33"/>
      <c r="F140" s="33"/>
      <c r="G140" s="65">
        <v>9.1722219999999997</v>
      </c>
      <c r="H140" s="33"/>
      <c r="I140" s="33"/>
      <c r="J140" s="33"/>
      <c r="K140" s="33"/>
      <c r="L140" s="33"/>
      <c r="M140" s="33"/>
      <c r="N140" s="33"/>
      <c r="O140" s="33"/>
      <c r="P140" s="33"/>
      <c r="Q140" s="33"/>
      <c r="R140" s="33"/>
      <c r="S140" s="33"/>
      <c r="T140" s="33"/>
      <c r="U140" s="33"/>
      <c r="V140" s="33"/>
      <c r="W140" s="33"/>
      <c r="X140" s="33"/>
      <c r="Y140" s="33"/>
      <c r="Z140" s="33"/>
      <c r="AA140" s="33"/>
      <c r="AB140" s="33"/>
      <c r="AC140" s="33"/>
    </row>
    <row r="141" spans="1:29">
      <c r="A141" s="63" t="s">
        <v>177</v>
      </c>
      <c r="B141" s="65">
        <v>3.1</v>
      </c>
      <c r="C141" s="33"/>
      <c r="D141" s="33"/>
      <c r="E141" s="33"/>
      <c r="F141" s="33"/>
      <c r="G141" s="33"/>
      <c r="H141" s="33"/>
      <c r="I141" s="33"/>
      <c r="J141" s="65">
        <v>14.72222</v>
      </c>
      <c r="K141" s="33"/>
      <c r="L141" s="33"/>
      <c r="M141" s="33"/>
      <c r="N141" s="33"/>
      <c r="O141" s="33"/>
      <c r="P141" s="33"/>
      <c r="Q141" s="33"/>
      <c r="R141" s="33"/>
      <c r="S141" s="33"/>
      <c r="T141" s="65">
        <v>0.52916700000000005</v>
      </c>
      <c r="U141" s="33"/>
      <c r="V141" s="33"/>
      <c r="W141" s="33"/>
      <c r="X141" s="33"/>
      <c r="Y141" s="33"/>
      <c r="Z141" s="33"/>
      <c r="AA141" s="33"/>
      <c r="AB141" s="33"/>
      <c r="AC141" s="33"/>
    </row>
    <row r="142" spans="1:29">
      <c r="A142" s="63" t="s">
        <v>196</v>
      </c>
      <c r="B142" s="65">
        <v>3.3</v>
      </c>
      <c r="C142" s="33"/>
      <c r="D142" s="65">
        <v>0.125</v>
      </c>
      <c r="E142" s="65">
        <v>0.41666700000000001</v>
      </c>
      <c r="F142" s="33"/>
      <c r="G142" s="65">
        <v>0.108333</v>
      </c>
      <c r="H142" s="65">
        <v>0.4</v>
      </c>
      <c r="I142" s="33"/>
      <c r="J142" s="33"/>
      <c r="K142" s="33"/>
      <c r="L142" s="33"/>
      <c r="M142" s="33"/>
      <c r="N142" s="33"/>
      <c r="O142" s="65">
        <v>0.120833</v>
      </c>
      <c r="P142" s="33"/>
      <c r="Q142" s="33"/>
      <c r="R142" s="65">
        <v>9.0277999999999997E-2</v>
      </c>
      <c r="S142" s="33"/>
      <c r="T142" s="33"/>
      <c r="U142" s="65">
        <v>0.28194399999999997</v>
      </c>
      <c r="V142" s="33"/>
      <c r="W142" s="33"/>
      <c r="X142" s="33"/>
      <c r="Y142" s="33"/>
      <c r="Z142" s="33"/>
      <c r="AA142" s="33"/>
      <c r="AB142" s="33"/>
      <c r="AC142" s="33"/>
    </row>
    <row r="143" spans="1:29">
      <c r="A143" s="63" t="s">
        <v>179</v>
      </c>
      <c r="B143" s="65">
        <v>3.2</v>
      </c>
      <c r="C143" s="65">
        <v>3.6916669999999998</v>
      </c>
      <c r="D143" s="65">
        <v>15.17361</v>
      </c>
      <c r="E143" s="65">
        <v>9.4305559999999993</v>
      </c>
      <c r="F143" s="65">
        <v>3.7555559999999999</v>
      </c>
      <c r="G143" s="65">
        <v>1.102778</v>
      </c>
      <c r="H143" s="65">
        <v>6.8166669999999998</v>
      </c>
      <c r="I143" s="65">
        <v>0.80694399999999999</v>
      </c>
      <c r="J143" s="33"/>
      <c r="K143" s="65">
        <v>7.9027779999999996</v>
      </c>
      <c r="L143" s="65">
        <v>24.662500000000001</v>
      </c>
      <c r="M143" s="65">
        <v>10.61389</v>
      </c>
      <c r="N143" s="65">
        <v>7.4430560000000003</v>
      </c>
      <c r="O143" s="65">
        <v>2.3263889999999998</v>
      </c>
      <c r="P143" s="65">
        <v>22.905560000000001</v>
      </c>
      <c r="Q143" s="65">
        <v>18.647220000000001</v>
      </c>
      <c r="R143" s="33"/>
      <c r="S143" s="65">
        <v>2.1430560000000001</v>
      </c>
      <c r="T143" s="65">
        <v>1.161111</v>
      </c>
      <c r="U143" s="33"/>
      <c r="V143" s="33"/>
      <c r="W143" s="33"/>
      <c r="X143" s="33"/>
      <c r="Y143" s="33"/>
      <c r="Z143" s="33"/>
      <c r="AA143" s="33"/>
      <c r="AB143" s="33"/>
      <c r="AC143" s="33"/>
    </row>
    <row r="144" spans="1:29">
      <c r="A144" s="63" t="s">
        <v>180</v>
      </c>
      <c r="B144" s="65">
        <v>2.9</v>
      </c>
      <c r="C144" s="65">
        <v>2.4166669999999999</v>
      </c>
      <c r="D144" s="65">
        <v>1.6041669999999999</v>
      </c>
      <c r="E144" s="65">
        <v>182.4342</v>
      </c>
      <c r="F144" s="65">
        <v>10.401389999999999</v>
      </c>
      <c r="G144" s="65">
        <v>23.947220000000002</v>
      </c>
      <c r="H144" s="65">
        <v>32.947220000000002</v>
      </c>
      <c r="I144" s="65">
        <v>23.683330000000002</v>
      </c>
      <c r="J144" s="65">
        <v>130.70830000000001</v>
      </c>
      <c r="K144" s="65">
        <v>20.93056</v>
      </c>
      <c r="L144" s="65">
        <v>137.5556</v>
      </c>
      <c r="M144" s="65">
        <v>177.63749999999999</v>
      </c>
      <c r="N144" s="65">
        <v>36.794440000000002</v>
      </c>
      <c r="O144" s="65">
        <v>86.572220000000002</v>
      </c>
      <c r="P144" s="65">
        <v>28.393059999999998</v>
      </c>
      <c r="Q144" s="65">
        <v>9.7430559999999993</v>
      </c>
      <c r="R144" s="65">
        <v>3.3875000000000002</v>
      </c>
      <c r="S144" s="65">
        <v>2.5902780000000001</v>
      </c>
      <c r="T144" s="65">
        <v>1.548611</v>
      </c>
      <c r="U144" s="33"/>
      <c r="V144" s="65">
        <v>0.9375</v>
      </c>
      <c r="W144" s="65">
        <v>13.03683</v>
      </c>
      <c r="X144" s="33"/>
      <c r="Y144" s="33"/>
      <c r="Z144" s="33"/>
      <c r="AA144" s="33"/>
      <c r="AB144" s="33"/>
      <c r="AC144" s="33"/>
    </row>
    <row r="145" spans="1:29">
      <c r="A145" s="63" t="s">
        <v>181</v>
      </c>
      <c r="B145" s="65">
        <v>3.4</v>
      </c>
      <c r="C145" s="65">
        <v>1.625</v>
      </c>
      <c r="D145" s="65">
        <v>20.502490000000002</v>
      </c>
      <c r="E145" s="33"/>
      <c r="F145" s="65">
        <v>4.2611109999999996</v>
      </c>
      <c r="G145" s="65">
        <v>2.4069440000000002</v>
      </c>
      <c r="H145" s="65">
        <v>0.48333300000000001</v>
      </c>
      <c r="I145" s="65">
        <v>21.530560000000001</v>
      </c>
      <c r="J145" s="33"/>
      <c r="K145" s="65">
        <v>1.3194440000000001</v>
      </c>
      <c r="L145" s="33"/>
      <c r="M145" s="33"/>
      <c r="N145" s="65">
        <v>2.4958330000000002</v>
      </c>
      <c r="O145" s="65">
        <v>5.5055560000000003</v>
      </c>
      <c r="P145" s="33"/>
      <c r="Q145" s="65">
        <v>2.197222</v>
      </c>
      <c r="R145" s="65">
        <v>1.361111</v>
      </c>
      <c r="S145" s="65">
        <v>1.0611109999999999</v>
      </c>
      <c r="T145" s="33"/>
      <c r="U145" s="65">
        <v>0.31944400000000001</v>
      </c>
      <c r="V145" s="65">
        <v>6.8777780000000002</v>
      </c>
      <c r="W145" s="33"/>
      <c r="X145" s="33"/>
      <c r="Y145" s="33"/>
      <c r="Z145" s="33"/>
      <c r="AA145" s="33"/>
      <c r="AB145" s="33"/>
      <c r="AC145" s="33"/>
    </row>
    <row r="146" spans="1:29">
      <c r="A146" s="63" t="s">
        <v>182</v>
      </c>
      <c r="B146" s="65">
        <v>3.1</v>
      </c>
      <c r="C146" s="33"/>
      <c r="D146" s="33"/>
      <c r="E146" s="33"/>
      <c r="F146" s="33"/>
      <c r="G146" s="33"/>
      <c r="H146" s="33"/>
      <c r="I146" s="65">
        <v>0.74166699999999997</v>
      </c>
      <c r="J146" s="65">
        <v>0.375</v>
      </c>
      <c r="K146" s="33"/>
      <c r="L146" s="65">
        <v>0.186111</v>
      </c>
      <c r="M146" s="65">
        <v>2.2569439999999998</v>
      </c>
      <c r="N146" s="33"/>
      <c r="O146" s="33"/>
      <c r="P146" s="33"/>
      <c r="Q146" s="33"/>
      <c r="R146" s="65">
        <v>0.21111099999999999</v>
      </c>
      <c r="S146" s="33"/>
      <c r="T146" s="33"/>
      <c r="U146" s="33"/>
      <c r="V146" s="33"/>
      <c r="W146" s="33"/>
      <c r="X146" s="33"/>
      <c r="Y146" s="33"/>
      <c r="Z146" s="33"/>
      <c r="AA146" s="33"/>
      <c r="AB146" s="33"/>
      <c r="AC146" s="33"/>
    </row>
    <row r="147" spans="1:29">
      <c r="A147" s="63" t="s">
        <v>183</v>
      </c>
      <c r="B147" s="65">
        <v>3.8</v>
      </c>
      <c r="C147" s="65">
        <v>18.175000000000001</v>
      </c>
      <c r="D147" s="33"/>
      <c r="E147" s="65">
        <v>3.0347219999999999</v>
      </c>
      <c r="F147" s="65">
        <v>0.35</v>
      </c>
      <c r="G147" s="65">
        <v>32.387500000000003</v>
      </c>
      <c r="H147" s="33"/>
      <c r="I147" s="65">
        <v>8.2083329999999997</v>
      </c>
      <c r="J147" s="33"/>
      <c r="K147" s="33"/>
      <c r="L147" s="65">
        <v>2.5125000000000002</v>
      </c>
      <c r="M147" s="65">
        <v>88.705560000000006</v>
      </c>
      <c r="N147" s="65">
        <v>137.91249999999999</v>
      </c>
      <c r="O147" s="65">
        <v>527.74030000000005</v>
      </c>
      <c r="P147" s="65">
        <v>511.9092</v>
      </c>
      <c r="Q147" s="65">
        <v>237.66579999999999</v>
      </c>
      <c r="R147" s="65">
        <v>78.755560000000003</v>
      </c>
      <c r="S147" s="65">
        <v>15.78889</v>
      </c>
      <c r="T147" s="65">
        <v>40.427779999999998</v>
      </c>
      <c r="U147" s="65">
        <v>73.316029999999998</v>
      </c>
      <c r="V147" s="65">
        <v>265.07229999999998</v>
      </c>
      <c r="W147" s="65">
        <v>1601.895</v>
      </c>
      <c r="X147" s="33"/>
      <c r="Y147" s="33"/>
      <c r="Z147" s="33"/>
      <c r="AA147" s="33"/>
      <c r="AB147" s="33"/>
      <c r="AC147" s="33"/>
    </row>
    <row r="148" spans="1:29">
      <c r="A148" s="63" t="s">
        <v>184</v>
      </c>
      <c r="B148" s="65">
        <v>3</v>
      </c>
      <c r="C148" s="65">
        <v>758.45</v>
      </c>
      <c r="D148" s="65">
        <v>372.83789999999999</v>
      </c>
      <c r="E148" s="65">
        <v>301.0111</v>
      </c>
      <c r="F148" s="65">
        <v>188.62540000000001</v>
      </c>
      <c r="G148" s="65">
        <v>300.20960000000002</v>
      </c>
      <c r="H148" s="65">
        <v>48.422249999999998</v>
      </c>
      <c r="I148" s="65">
        <v>252.26669999999999</v>
      </c>
      <c r="J148" s="65">
        <v>53.34722</v>
      </c>
      <c r="K148" s="65">
        <v>82.583330000000004</v>
      </c>
      <c r="L148" s="65">
        <v>195.98330000000001</v>
      </c>
      <c r="M148" s="65">
        <v>107.94029999999999</v>
      </c>
      <c r="N148" s="65">
        <v>190.5917</v>
      </c>
      <c r="O148" s="65">
        <v>71.025000000000006</v>
      </c>
      <c r="P148" s="65">
        <v>290.2063</v>
      </c>
      <c r="Q148" s="65">
        <v>99.322220000000002</v>
      </c>
      <c r="R148" s="65">
        <v>20.183330000000002</v>
      </c>
      <c r="S148" s="65">
        <v>3.4263889999999999</v>
      </c>
      <c r="T148" s="65">
        <v>45.006019999999999</v>
      </c>
      <c r="U148" s="65">
        <v>15.355560000000001</v>
      </c>
      <c r="V148" s="65">
        <v>34.966670000000001</v>
      </c>
      <c r="W148" s="65">
        <v>81.312029999999993</v>
      </c>
      <c r="X148" s="33"/>
      <c r="Y148" s="33"/>
      <c r="Z148" s="33"/>
      <c r="AA148" s="33"/>
      <c r="AB148" s="33"/>
      <c r="AC148" s="33"/>
    </row>
    <row r="149" spans="1:29">
      <c r="A149" s="63" t="s">
        <v>185</v>
      </c>
      <c r="B149" s="65">
        <v>2.9</v>
      </c>
      <c r="C149" s="33"/>
      <c r="D149" s="65">
        <v>3.9930560000000002</v>
      </c>
      <c r="E149" s="33"/>
      <c r="F149" s="33"/>
      <c r="G149" s="33"/>
      <c r="H149" s="33"/>
      <c r="I149" s="65">
        <v>0.87777799999999995</v>
      </c>
      <c r="J149" s="33"/>
      <c r="K149" s="33"/>
      <c r="L149" s="33"/>
      <c r="M149" s="33"/>
      <c r="N149" s="33"/>
      <c r="O149" s="33"/>
      <c r="P149" s="33"/>
      <c r="Q149" s="65">
        <v>0.52916700000000005</v>
      </c>
      <c r="R149" s="33"/>
      <c r="S149" s="33"/>
      <c r="T149" s="33"/>
      <c r="U149" s="33"/>
      <c r="V149" s="65">
        <v>0.62361100000000003</v>
      </c>
      <c r="W149" s="33"/>
      <c r="X149" s="33"/>
      <c r="Y149" s="33"/>
      <c r="Z149" s="33"/>
      <c r="AA149" s="33"/>
      <c r="AB149" s="33"/>
      <c r="AC149" s="33"/>
    </row>
    <row r="150" spans="1:29">
      <c r="A150" s="63" t="s">
        <v>187</v>
      </c>
      <c r="B150" s="65">
        <v>2.7</v>
      </c>
      <c r="C150" s="65">
        <v>10.30833</v>
      </c>
      <c r="D150" s="65">
        <v>43.521380000000001</v>
      </c>
      <c r="E150" s="65">
        <v>83.28895</v>
      </c>
      <c r="F150" s="65">
        <v>17.591670000000001</v>
      </c>
      <c r="G150" s="65">
        <v>41.206940000000003</v>
      </c>
      <c r="H150" s="65">
        <v>23.977779999999999</v>
      </c>
      <c r="I150" s="65">
        <v>33.658329999999999</v>
      </c>
      <c r="J150" s="65">
        <v>58.5</v>
      </c>
      <c r="K150" s="65">
        <v>66.097219999999993</v>
      </c>
      <c r="L150" s="65">
        <v>125.3028</v>
      </c>
      <c r="M150" s="65">
        <v>96.629170000000002</v>
      </c>
      <c r="N150" s="65">
        <v>64.636110000000002</v>
      </c>
      <c r="O150" s="65">
        <v>12.820830000000001</v>
      </c>
      <c r="P150" s="65">
        <v>2.2868430000000002</v>
      </c>
      <c r="Q150" s="65">
        <v>1.1791670000000001</v>
      </c>
      <c r="R150" s="65">
        <v>8.5547269999999997</v>
      </c>
      <c r="S150" s="65">
        <v>1.108333</v>
      </c>
      <c r="T150" s="65">
        <v>4.2210510000000001</v>
      </c>
      <c r="U150" s="65">
        <v>0.47777799999999998</v>
      </c>
      <c r="V150" s="65">
        <v>1.1666669999999999</v>
      </c>
      <c r="W150" s="65">
        <v>6.8776109999999999</v>
      </c>
      <c r="X150" s="33"/>
      <c r="Y150" s="33"/>
      <c r="Z150" s="33"/>
      <c r="AA150" s="33"/>
      <c r="AB150" s="33"/>
      <c r="AC150" s="33"/>
    </row>
    <row r="151" spans="1:29">
      <c r="A151" s="63" t="s">
        <v>188</v>
      </c>
      <c r="B151" s="65">
        <v>3.3</v>
      </c>
      <c r="C151" s="65">
        <v>1.1333329999999999</v>
      </c>
      <c r="D151" s="65">
        <v>14.29861</v>
      </c>
      <c r="E151" s="65">
        <v>1.1527780000000001</v>
      </c>
      <c r="F151" s="65">
        <v>3.177778</v>
      </c>
      <c r="G151" s="65">
        <v>1.963889</v>
      </c>
      <c r="H151" s="65">
        <v>1.6986110000000001</v>
      </c>
      <c r="I151" s="65">
        <v>4.0236109999999998</v>
      </c>
      <c r="J151" s="65">
        <v>2.5972219999999999</v>
      </c>
      <c r="K151" s="65">
        <v>3.875</v>
      </c>
      <c r="L151" s="65">
        <v>0.404167</v>
      </c>
      <c r="M151" s="33"/>
      <c r="N151" s="65">
        <v>0.38194400000000001</v>
      </c>
      <c r="O151" s="33"/>
      <c r="P151" s="65">
        <v>6.7222220000000004</v>
      </c>
      <c r="Q151" s="65">
        <v>13.477779999999999</v>
      </c>
      <c r="R151" s="65">
        <v>0.69722200000000001</v>
      </c>
      <c r="S151" s="33"/>
      <c r="T151" s="65">
        <v>2.2277779999999998</v>
      </c>
      <c r="U151" s="33"/>
      <c r="V151" s="33"/>
      <c r="W151" s="65">
        <v>3.8638889999999999</v>
      </c>
      <c r="X151" s="33"/>
      <c r="Y151" s="33"/>
      <c r="Z151" s="33"/>
      <c r="AA151" s="33"/>
      <c r="AB151" s="33"/>
      <c r="AC151" s="33"/>
    </row>
    <row r="152" spans="1:29">
      <c r="A152" s="63" t="s">
        <v>208</v>
      </c>
      <c r="B152" s="65">
        <v>4</v>
      </c>
      <c r="C152" s="33"/>
      <c r="D152" s="33"/>
      <c r="E152" s="33"/>
      <c r="F152" s="33"/>
      <c r="G152" s="33"/>
      <c r="H152" s="33"/>
      <c r="I152" s="33"/>
      <c r="J152" s="33"/>
      <c r="K152" s="33"/>
      <c r="L152" s="33"/>
      <c r="M152" s="33"/>
      <c r="N152" s="65">
        <v>3.240278</v>
      </c>
      <c r="O152" s="33"/>
      <c r="P152" s="33"/>
      <c r="Q152" s="33"/>
      <c r="R152" s="33"/>
      <c r="S152" s="33"/>
      <c r="T152" s="33"/>
      <c r="U152" s="33"/>
      <c r="V152" s="33"/>
      <c r="W152" s="33"/>
      <c r="X152" s="33"/>
      <c r="Y152" s="33"/>
      <c r="Z152" s="33"/>
      <c r="AA152" s="33"/>
      <c r="AB152" s="33"/>
      <c r="AC152" s="33"/>
    </row>
    <row r="153" spans="1:29">
      <c r="A153" s="63" t="s">
        <v>189</v>
      </c>
      <c r="B153" s="65">
        <v>3.3</v>
      </c>
      <c r="C153" s="33"/>
      <c r="D153" s="33"/>
      <c r="E153" s="33"/>
      <c r="F153" s="33"/>
      <c r="G153" s="33"/>
      <c r="H153" s="33"/>
      <c r="I153" s="33"/>
      <c r="J153" s="33"/>
      <c r="K153" s="33"/>
      <c r="L153" s="33"/>
      <c r="M153" s="33"/>
      <c r="N153" s="33"/>
      <c r="O153" s="33"/>
      <c r="P153" s="33"/>
      <c r="Q153" s="33"/>
      <c r="R153" s="65">
        <v>1.9027780000000001</v>
      </c>
      <c r="S153" s="65">
        <v>48.586109999999998</v>
      </c>
      <c r="T153" s="65">
        <v>16.915279999999999</v>
      </c>
      <c r="U153" s="65">
        <v>54.188890000000001</v>
      </c>
      <c r="V153" s="65">
        <v>78.408330000000007</v>
      </c>
      <c r="W153" s="65">
        <v>176.2046</v>
      </c>
      <c r="X153" s="33"/>
      <c r="Y153" s="33"/>
      <c r="Z153" s="33"/>
      <c r="AA153" s="33"/>
      <c r="AB153" s="33"/>
      <c r="AC153" s="33"/>
    </row>
    <row r="154" spans="1:29">
      <c r="A154" s="63" t="s">
        <v>165</v>
      </c>
      <c r="B154" s="33"/>
      <c r="C154" s="65">
        <v>4.0436620000000003</v>
      </c>
      <c r="D154" s="65">
        <v>3.8929520000000002</v>
      </c>
      <c r="E154" s="65">
        <v>4.0108550000000003</v>
      </c>
      <c r="F154" s="65">
        <v>4.0027340000000002</v>
      </c>
      <c r="G154" s="65">
        <v>3.8905750000000001</v>
      </c>
      <c r="H154" s="65">
        <v>4.0871430000000002</v>
      </c>
      <c r="I154" s="65">
        <v>4.0853590000000004</v>
      </c>
      <c r="J154" s="65">
        <v>3.8452289999999998</v>
      </c>
      <c r="K154" s="65">
        <v>4.0429360000000001</v>
      </c>
      <c r="L154" s="65">
        <v>3.967082</v>
      </c>
      <c r="M154" s="65">
        <v>3.9635989999999999</v>
      </c>
      <c r="N154" s="65">
        <v>4.1707020000000004</v>
      </c>
      <c r="O154" s="65">
        <v>4.3249209999999998</v>
      </c>
      <c r="P154" s="65">
        <v>4.3328300000000004</v>
      </c>
      <c r="Q154" s="65">
        <v>4.2061840000000004</v>
      </c>
      <c r="R154" s="65">
        <v>4.3439920000000001</v>
      </c>
      <c r="S154" s="65">
        <v>4.1952400000000001</v>
      </c>
      <c r="T154" s="65">
        <v>4.3632030000000004</v>
      </c>
      <c r="U154" s="65">
        <v>4.3032279999999998</v>
      </c>
      <c r="V154" s="65">
        <v>4.2105579999999998</v>
      </c>
      <c r="W154" s="65">
        <v>4.0587429999999998</v>
      </c>
      <c r="X154" s="33"/>
      <c r="Y154" s="33"/>
      <c r="Z154" s="33"/>
      <c r="AA154" s="33"/>
      <c r="AB154" s="33"/>
      <c r="AC154" s="33"/>
    </row>
    <row r="155" spans="1:29">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row>
    <row r="156" spans="1:29">
      <c r="A156" s="113" t="s">
        <v>213</v>
      </c>
      <c r="B156" s="114"/>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row>
    <row r="157" spans="1:29">
      <c r="A157" s="63" t="s">
        <v>164</v>
      </c>
      <c r="B157" s="63" t="s">
        <v>165</v>
      </c>
      <c r="C157" s="64">
        <v>1996</v>
      </c>
      <c r="D157" s="64">
        <v>1997</v>
      </c>
      <c r="E157" s="64">
        <v>1998</v>
      </c>
      <c r="F157" s="64">
        <v>1999</v>
      </c>
      <c r="G157" s="64">
        <v>2000</v>
      </c>
      <c r="H157" s="64">
        <v>2001</v>
      </c>
      <c r="I157" s="64">
        <v>2002</v>
      </c>
      <c r="J157" s="64">
        <v>2003</v>
      </c>
      <c r="K157" s="64">
        <v>2004</v>
      </c>
      <c r="L157" s="64">
        <v>2005</v>
      </c>
      <c r="M157" s="64">
        <v>2006</v>
      </c>
      <c r="N157" s="64">
        <v>2007</v>
      </c>
      <c r="O157" s="64">
        <v>2008</v>
      </c>
      <c r="P157" s="64">
        <v>2009</v>
      </c>
      <c r="Q157" s="64">
        <v>2010</v>
      </c>
      <c r="R157" s="64">
        <v>2011</v>
      </c>
      <c r="S157" s="64">
        <v>2012</v>
      </c>
      <c r="T157" s="64">
        <v>2013</v>
      </c>
      <c r="U157" s="64">
        <v>2014</v>
      </c>
      <c r="V157" s="64">
        <v>2015</v>
      </c>
      <c r="W157" s="64">
        <v>2016</v>
      </c>
      <c r="X157" s="64">
        <v>2017</v>
      </c>
      <c r="Y157" s="64">
        <v>2018</v>
      </c>
      <c r="Z157" s="64">
        <v>2019</v>
      </c>
      <c r="AA157" s="64">
        <v>2020</v>
      </c>
      <c r="AB157" s="64">
        <v>2021</v>
      </c>
      <c r="AC157" s="33"/>
    </row>
    <row r="158" spans="1:29">
      <c r="A158" s="63" t="s">
        <v>166</v>
      </c>
      <c r="B158" s="65">
        <v>4.4000000000000004</v>
      </c>
      <c r="C158" s="65">
        <v>666.47500000000002</v>
      </c>
      <c r="D158" s="65">
        <v>55.158279999999998</v>
      </c>
      <c r="E158" s="65">
        <v>280.97680000000003</v>
      </c>
      <c r="F158" s="65">
        <v>184.33330000000001</v>
      </c>
      <c r="G158" s="65">
        <v>163.95</v>
      </c>
      <c r="H158" s="65">
        <v>143.86940000000001</v>
      </c>
      <c r="I158" s="65">
        <v>38.85</v>
      </c>
      <c r="J158" s="65">
        <v>572.71109999999999</v>
      </c>
      <c r="K158" s="65">
        <v>1099.49</v>
      </c>
      <c r="L158" s="65">
        <v>805.03</v>
      </c>
      <c r="M158" s="65">
        <v>781.65</v>
      </c>
      <c r="N158" s="65">
        <v>162.79</v>
      </c>
      <c r="O158" s="65">
        <v>59.6</v>
      </c>
      <c r="P158" s="65">
        <v>241.05330000000001</v>
      </c>
      <c r="Q158" s="65">
        <v>3341.1039999999998</v>
      </c>
      <c r="R158" s="65">
        <v>1566.9929999999999</v>
      </c>
      <c r="S158" s="65">
        <v>1083.18</v>
      </c>
      <c r="T158" s="65">
        <v>8326.5370000000003</v>
      </c>
      <c r="U158" s="65">
        <v>1886.356</v>
      </c>
      <c r="V158" s="65">
        <v>612.76670000000001</v>
      </c>
      <c r="W158" s="65">
        <v>628.04669999999999</v>
      </c>
      <c r="X158" s="65">
        <v>640.85329999999999</v>
      </c>
      <c r="Y158" s="65">
        <v>147.77330000000001</v>
      </c>
      <c r="Z158" s="65">
        <v>4071.1419999999998</v>
      </c>
      <c r="AA158" s="65">
        <v>2046.4159999999999</v>
      </c>
      <c r="AB158" s="65">
        <v>11391.48</v>
      </c>
      <c r="AC158" s="33"/>
    </row>
    <row r="159" spans="1:29">
      <c r="A159" s="63" t="s">
        <v>167</v>
      </c>
      <c r="B159" s="65">
        <v>3.5</v>
      </c>
      <c r="C159" s="33"/>
      <c r="D159" s="33"/>
      <c r="E159" s="33"/>
      <c r="F159" s="33"/>
      <c r="G159" s="33"/>
      <c r="H159" s="33"/>
      <c r="I159" s="33"/>
      <c r="J159" s="33"/>
      <c r="K159" s="33"/>
      <c r="L159" s="33"/>
      <c r="M159" s="33"/>
      <c r="N159" s="33"/>
      <c r="O159" s="33"/>
      <c r="P159" s="33"/>
      <c r="Q159" s="33"/>
      <c r="R159" s="33"/>
      <c r="S159" s="33"/>
      <c r="T159" s="33"/>
      <c r="U159" s="33"/>
      <c r="V159" s="33"/>
      <c r="W159" s="65">
        <v>3.46</v>
      </c>
      <c r="X159" s="33"/>
      <c r="Y159" s="33"/>
      <c r="Z159" s="33"/>
      <c r="AA159" s="33"/>
      <c r="AB159" s="33"/>
      <c r="AC159" s="33"/>
    </row>
    <row r="160" spans="1:29">
      <c r="A160" s="63" t="s">
        <v>168</v>
      </c>
      <c r="B160" s="65">
        <v>4.0999999999999996</v>
      </c>
      <c r="C160" s="65">
        <v>379.65</v>
      </c>
      <c r="D160" s="33"/>
      <c r="E160" s="33"/>
      <c r="F160" s="33"/>
      <c r="G160" s="65">
        <v>163.44999999999999</v>
      </c>
      <c r="H160" s="65">
        <v>55.528570000000002</v>
      </c>
      <c r="I160" s="65">
        <v>34.549999999999997</v>
      </c>
      <c r="J160" s="33"/>
      <c r="K160" s="65">
        <v>49.91</v>
      </c>
      <c r="L160" s="33"/>
      <c r="M160" s="33"/>
      <c r="N160" s="65">
        <v>45.52</v>
      </c>
      <c r="O160" s="33"/>
      <c r="P160" s="33"/>
      <c r="Q160" s="65">
        <v>40.024999999999999</v>
      </c>
      <c r="R160" s="65">
        <v>56.32667</v>
      </c>
      <c r="S160" s="65">
        <v>18.566669999999998</v>
      </c>
      <c r="T160" s="65">
        <v>317.86</v>
      </c>
      <c r="U160" s="65">
        <v>58.98</v>
      </c>
      <c r="V160" s="33"/>
      <c r="W160" s="33"/>
      <c r="X160" s="33"/>
      <c r="Y160" s="65">
        <v>149.72</v>
      </c>
      <c r="Z160" s="65">
        <v>28.233329999999999</v>
      </c>
      <c r="AA160" s="65">
        <v>17.766670000000001</v>
      </c>
      <c r="AB160" s="33"/>
      <c r="AC160" s="33"/>
    </row>
    <row r="161" spans="1:29">
      <c r="A161" s="63" t="s">
        <v>169</v>
      </c>
      <c r="B161" s="65">
        <v>2.5</v>
      </c>
      <c r="C161" s="33"/>
      <c r="D161" s="33"/>
      <c r="E161" s="33"/>
      <c r="F161" s="33"/>
      <c r="G161" s="33"/>
      <c r="H161" s="33"/>
      <c r="I161" s="33"/>
      <c r="J161" s="33"/>
      <c r="K161" s="33"/>
      <c r="L161" s="33"/>
      <c r="M161" s="65">
        <v>109.12</v>
      </c>
      <c r="N161" s="33"/>
      <c r="O161" s="33"/>
      <c r="P161" s="33"/>
      <c r="Q161" s="65">
        <v>50.41948</v>
      </c>
      <c r="R161" s="33"/>
      <c r="S161" s="33"/>
      <c r="T161" s="33"/>
      <c r="U161" s="65">
        <v>23.873329999999999</v>
      </c>
      <c r="V161" s="65">
        <v>28.01333</v>
      </c>
      <c r="W161" s="65">
        <v>80.900000000000006</v>
      </c>
      <c r="X161" s="65">
        <v>48.9</v>
      </c>
      <c r="Y161" s="33"/>
      <c r="Z161" s="65">
        <v>53.35333</v>
      </c>
      <c r="AA161" s="65">
        <v>39.200000000000003</v>
      </c>
      <c r="AB161" s="33"/>
      <c r="AC161" s="33"/>
    </row>
    <row r="162" spans="1:29">
      <c r="A162" s="63" t="s">
        <v>170</v>
      </c>
      <c r="B162" s="65">
        <v>4.4000000000000004</v>
      </c>
      <c r="C162" s="33"/>
      <c r="D162" s="33"/>
      <c r="E162" s="33"/>
      <c r="F162" s="33"/>
      <c r="G162" s="33"/>
      <c r="H162" s="33"/>
      <c r="I162" s="33"/>
      <c r="J162" s="65">
        <v>3.6111110000000002</v>
      </c>
      <c r="K162" s="33"/>
      <c r="L162" s="65">
        <v>5.58</v>
      </c>
      <c r="M162" s="33"/>
      <c r="N162" s="33"/>
      <c r="O162" s="33"/>
      <c r="P162" s="33"/>
      <c r="Q162" s="33"/>
      <c r="R162" s="33"/>
      <c r="S162" s="33"/>
      <c r="T162" s="33"/>
      <c r="U162" s="65">
        <v>1.213333</v>
      </c>
      <c r="V162" s="33"/>
      <c r="W162" s="33"/>
      <c r="X162" s="33"/>
      <c r="Y162" s="33"/>
      <c r="Z162" s="33"/>
      <c r="AA162" s="33"/>
      <c r="AB162" s="65">
        <v>1.62</v>
      </c>
      <c r="AC162" s="33"/>
    </row>
    <row r="163" spans="1:29">
      <c r="A163" s="63" t="s">
        <v>171</v>
      </c>
      <c r="B163" s="65">
        <v>3.3</v>
      </c>
      <c r="C163" s="33"/>
      <c r="D163" s="33"/>
      <c r="E163" s="33"/>
      <c r="F163" s="33"/>
      <c r="G163" s="33"/>
      <c r="H163" s="33"/>
      <c r="I163" s="33"/>
      <c r="J163" s="33"/>
      <c r="K163" s="33"/>
      <c r="L163" s="65">
        <v>8.58</v>
      </c>
      <c r="M163" s="33"/>
      <c r="N163" s="65">
        <v>10.47</v>
      </c>
      <c r="O163" s="65">
        <v>3.9666670000000002</v>
      </c>
      <c r="P163" s="33"/>
      <c r="Q163" s="33"/>
      <c r="R163" s="33"/>
      <c r="S163" s="33"/>
      <c r="T163" s="65">
        <v>64.526669999999996</v>
      </c>
      <c r="U163" s="65">
        <v>306.80669999999998</v>
      </c>
      <c r="V163" s="65">
        <v>59.633330000000001</v>
      </c>
      <c r="W163" s="65">
        <v>80.599999999999994</v>
      </c>
      <c r="X163" s="65">
        <v>57.32</v>
      </c>
      <c r="Y163" s="65">
        <v>3.9066670000000001</v>
      </c>
      <c r="Z163" s="65">
        <v>11.93333</v>
      </c>
      <c r="AA163" s="65">
        <v>4.9800000000000004</v>
      </c>
      <c r="AB163" s="65">
        <v>3.306667</v>
      </c>
      <c r="AC163" s="33"/>
    </row>
    <row r="164" spans="1:29">
      <c r="A164" s="63" t="s">
        <v>172</v>
      </c>
      <c r="B164" s="65">
        <v>3</v>
      </c>
      <c r="C164" s="33"/>
      <c r="D164" s="33"/>
      <c r="E164" s="33"/>
      <c r="F164" s="33"/>
      <c r="G164" s="33"/>
      <c r="H164" s="33"/>
      <c r="I164" s="33"/>
      <c r="J164" s="33"/>
      <c r="K164" s="33"/>
      <c r="L164" s="33"/>
      <c r="M164" s="33"/>
      <c r="N164" s="33"/>
      <c r="O164" s="33"/>
      <c r="P164" s="33"/>
      <c r="Q164" s="33"/>
      <c r="R164" s="33"/>
      <c r="S164" s="33"/>
      <c r="T164" s="33"/>
      <c r="U164" s="33"/>
      <c r="V164" s="33"/>
      <c r="W164" s="33"/>
      <c r="X164" s="33"/>
      <c r="Y164" s="65">
        <v>0.57333299999999998</v>
      </c>
      <c r="Z164" s="33"/>
      <c r="AA164" s="33"/>
      <c r="AB164" s="33"/>
      <c r="AC164" s="33"/>
    </row>
    <row r="165" spans="1:29">
      <c r="A165" s="63" t="s">
        <v>174</v>
      </c>
      <c r="B165" s="65">
        <v>3.3</v>
      </c>
      <c r="C165" s="65">
        <v>8.8000000000000007</v>
      </c>
      <c r="D165" s="33"/>
      <c r="E165" s="65">
        <v>358.52859999999998</v>
      </c>
      <c r="F165" s="65">
        <v>240.83330000000001</v>
      </c>
      <c r="G165" s="65">
        <v>1121.3</v>
      </c>
      <c r="H165" s="65">
        <v>388.6</v>
      </c>
      <c r="I165" s="65">
        <v>619.58749999999998</v>
      </c>
      <c r="J165" s="65">
        <v>455.92750000000001</v>
      </c>
      <c r="K165" s="65">
        <v>1030.79</v>
      </c>
      <c r="L165" s="65">
        <v>1740.66</v>
      </c>
      <c r="M165" s="65">
        <v>562.09</v>
      </c>
      <c r="N165" s="65">
        <v>218.66</v>
      </c>
      <c r="O165" s="65">
        <v>2732.3890000000001</v>
      </c>
      <c r="P165" s="65">
        <v>838.64670000000001</v>
      </c>
      <c r="Q165" s="65">
        <v>801.58749999999998</v>
      </c>
      <c r="R165" s="65">
        <v>118.64</v>
      </c>
      <c r="S165" s="65">
        <v>711.50670000000002</v>
      </c>
      <c r="T165" s="65">
        <v>222.44669999999999</v>
      </c>
      <c r="U165" s="65">
        <v>1891.9269999999999</v>
      </c>
      <c r="V165" s="65">
        <v>313.1533</v>
      </c>
      <c r="W165" s="65">
        <v>852.22670000000005</v>
      </c>
      <c r="X165" s="65">
        <v>1635.7529999999999</v>
      </c>
      <c r="Y165" s="65">
        <v>271.10669999999999</v>
      </c>
      <c r="Z165" s="65">
        <v>30.7</v>
      </c>
      <c r="AA165" s="65">
        <v>414.82</v>
      </c>
      <c r="AB165" s="65">
        <v>194.91329999999999</v>
      </c>
      <c r="AC165" s="33"/>
    </row>
    <row r="166" spans="1:29">
      <c r="A166" s="63" t="s">
        <v>195</v>
      </c>
      <c r="B166" s="65">
        <v>3.7</v>
      </c>
      <c r="C166" s="33"/>
      <c r="D166" s="33"/>
      <c r="E166" s="33"/>
      <c r="F166" s="33"/>
      <c r="G166" s="33"/>
      <c r="H166" s="33"/>
      <c r="I166" s="33"/>
      <c r="J166" s="33"/>
      <c r="K166" s="33"/>
      <c r="L166" s="33"/>
      <c r="M166" s="33"/>
      <c r="N166" s="33"/>
      <c r="O166" s="33"/>
      <c r="P166" s="33"/>
      <c r="Q166" s="33"/>
      <c r="R166" s="65">
        <v>15.83333</v>
      </c>
      <c r="S166" s="33"/>
      <c r="T166" s="33"/>
      <c r="U166" s="33"/>
      <c r="V166" s="33"/>
      <c r="W166" s="33"/>
      <c r="X166" s="33"/>
      <c r="Y166" s="33"/>
      <c r="Z166" s="33"/>
      <c r="AA166" s="33"/>
      <c r="AB166" s="33"/>
      <c r="AC166" s="33"/>
    </row>
    <row r="167" spans="1:29">
      <c r="A167" s="63" t="s">
        <v>175</v>
      </c>
      <c r="B167" s="65">
        <v>3.4</v>
      </c>
      <c r="C167" s="33"/>
      <c r="D167" s="33"/>
      <c r="E167" s="33"/>
      <c r="F167" s="33"/>
      <c r="G167" s="33"/>
      <c r="H167" s="33"/>
      <c r="I167" s="33"/>
      <c r="J167" s="33"/>
      <c r="K167" s="65">
        <v>46.58</v>
      </c>
      <c r="L167" s="33"/>
      <c r="M167" s="33"/>
      <c r="N167" s="33"/>
      <c r="O167" s="33"/>
      <c r="P167" s="33"/>
      <c r="Q167" s="33"/>
      <c r="R167" s="33"/>
      <c r="S167" s="33"/>
      <c r="T167" s="33"/>
      <c r="U167" s="33"/>
      <c r="V167" s="33"/>
      <c r="W167" s="33"/>
      <c r="X167" s="33"/>
      <c r="Y167" s="33"/>
      <c r="Z167" s="33"/>
      <c r="AA167" s="33"/>
      <c r="AB167" s="33"/>
      <c r="AC167" s="33"/>
    </row>
    <row r="168" spans="1:29">
      <c r="A168" s="63" t="s">
        <v>214</v>
      </c>
      <c r="B168" s="65">
        <v>3.6</v>
      </c>
      <c r="C168" s="33"/>
      <c r="D168" s="33"/>
      <c r="E168" s="33"/>
      <c r="F168" s="33"/>
      <c r="G168" s="33"/>
      <c r="H168" s="33"/>
      <c r="I168" s="65">
        <v>1.6875</v>
      </c>
      <c r="J168" s="33"/>
      <c r="K168" s="33"/>
      <c r="L168" s="33"/>
      <c r="M168" s="33"/>
      <c r="N168" s="33"/>
      <c r="O168" s="33"/>
      <c r="P168" s="33"/>
      <c r="Q168" s="33"/>
      <c r="R168" s="33"/>
      <c r="S168" s="33"/>
      <c r="T168" s="33"/>
      <c r="U168" s="33"/>
      <c r="V168" s="33"/>
      <c r="W168" s="33"/>
      <c r="X168" s="33"/>
      <c r="Y168" s="33"/>
      <c r="Z168" s="33"/>
      <c r="AA168" s="33"/>
      <c r="AB168" s="33"/>
      <c r="AC168" s="33"/>
    </row>
    <row r="169" spans="1:29">
      <c r="A169" s="63" t="s">
        <v>177</v>
      </c>
      <c r="B169" s="65">
        <v>3.1</v>
      </c>
      <c r="C169" s="33"/>
      <c r="D169" s="33"/>
      <c r="E169" s="33"/>
      <c r="F169" s="65">
        <v>61.666670000000003</v>
      </c>
      <c r="G169" s="65">
        <v>685.51670000000001</v>
      </c>
      <c r="H169" s="65">
        <v>99.271429999999995</v>
      </c>
      <c r="I169" s="65">
        <v>45.787500000000001</v>
      </c>
      <c r="J169" s="33"/>
      <c r="K169" s="33"/>
      <c r="L169" s="33"/>
      <c r="M169" s="65">
        <v>29.06</v>
      </c>
      <c r="N169" s="33"/>
      <c r="O169" s="33"/>
      <c r="P169" s="65">
        <v>35.186669999999999</v>
      </c>
      <c r="Q169" s="33"/>
      <c r="R169" s="33"/>
      <c r="S169" s="33"/>
      <c r="T169" s="65">
        <v>90.193330000000003</v>
      </c>
      <c r="U169" s="33"/>
      <c r="V169" s="33"/>
      <c r="W169" s="33"/>
      <c r="X169" s="33"/>
      <c r="Y169" s="33"/>
      <c r="Z169" s="33"/>
      <c r="AA169" s="33"/>
      <c r="AB169" s="33"/>
      <c r="AC169" s="33"/>
    </row>
    <row r="170" spans="1:29">
      <c r="A170" s="63" t="s">
        <v>178</v>
      </c>
      <c r="B170" s="65">
        <v>3.5</v>
      </c>
      <c r="C170" s="33"/>
      <c r="D170" s="33"/>
      <c r="E170" s="33"/>
      <c r="F170" s="33"/>
      <c r="G170" s="33"/>
      <c r="H170" s="33"/>
      <c r="I170" s="65">
        <v>2.8250000000000002</v>
      </c>
      <c r="J170" s="33"/>
      <c r="K170" s="65">
        <v>0.52</v>
      </c>
      <c r="L170" s="33"/>
      <c r="M170" s="33"/>
      <c r="N170" s="33"/>
      <c r="O170" s="33"/>
      <c r="P170" s="33"/>
      <c r="Q170" s="33"/>
      <c r="R170" s="33"/>
      <c r="S170" s="33"/>
      <c r="T170" s="33"/>
      <c r="U170" s="33"/>
      <c r="V170" s="33"/>
      <c r="W170" s="33"/>
      <c r="X170" s="33"/>
      <c r="Y170" s="33"/>
      <c r="Z170" s="33"/>
      <c r="AA170" s="33"/>
      <c r="AB170" s="33"/>
      <c r="AC170" s="33"/>
    </row>
    <row r="171" spans="1:29">
      <c r="A171" s="63" t="s">
        <v>196</v>
      </c>
      <c r="B171" s="65">
        <v>3.3</v>
      </c>
      <c r="C171" s="33"/>
      <c r="D171" s="33"/>
      <c r="E171" s="33"/>
      <c r="F171" s="33"/>
      <c r="G171" s="33"/>
      <c r="H171" s="33"/>
      <c r="I171" s="33"/>
      <c r="J171" s="33"/>
      <c r="K171" s="33"/>
      <c r="L171" s="33"/>
      <c r="M171" s="33"/>
      <c r="N171" s="33"/>
      <c r="O171" s="33"/>
      <c r="P171" s="65">
        <v>0.61333300000000002</v>
      </c>
      <c r="Q171" s="33"/>
      <c r="R171" s="33"/>
      <c r="S171" s="33"/>
      <c r="T171" s="33"/>
      <c r="U171" s="33"/>
      <c r="V171" s="33"/>
      <c r="W171" s="33"/>
      <c r="X171" s="65">
        <v>0.38</v>
      </c>
      <c r="Y171" s="33"/>
      <c r="Z171" s="33"/>
      <c r="AA171" s="33"/>
      <c r="AB171" s="33"/>
      <c r="AC171" s="33"/>
    </row>
    <row r="172" spans="1:29">
      <c r="A172" s="63" t="s">
        <v>215</v>
      </c>
      <c r="B172" s="65">
        <v>3.9</v>
      </c>
      <c r="C172" s="33"/>
      <c r="D172" s="33"/>
      <c r="E172" s="33"/>
      <c r="F172" s="33"/>
      <c r="G172" s="33"/>
      <c r="H172" s="33"/>
      <c r="I172" s="33"/>
      <c r="J172" s="33"/>
      <c r="K172" s="33"/>
      <c r="L172" s="33"/>
      <c r="M172" s="33"/>
      <c r="N172" s="33"/>
      <c r="O172" s="33"/>
      <c r="P172" s="33"/>
      <c r="Q172" s="33"/>
      <c r="R172" s="33"/>
      <c r="S172" s="65">
        <v>2.693333</v>
      </c>
      <c r="T172" s="33"/>
      <c r="U172" s="33"/>
      <c r="V172" s="33"/>
      <c r="W172" s="33"/>
      <c r="X172" s="33"/>
      <c r="Y172" s="33"/>
      <c r="Z172" s="33"/>
      <c r="AA172" s="33"/>
      <c r="AB172" s="33"/>
      <c r="AC172" s="33"/>
    </row>
    <row r="173" spans="1:29">
      <c r="A173" s="63" t="s">
        <v>180</v>
      </c>
      <c r="B173" s="65">
        <v>2.9</v>
      </c>
      <c r="C173" s="33"/>
      <c r="D173" s="33"/>
      <c r="E173" s="33"/>
      <c r="F173" s="33"/>
      <c r="G173" s="33"/>
      <c r="H173" s="33"/>
      <c r="I173" s="33"/>
      <c r="J173" s="33"/>
      <c r="K173" s="33"/>
      <c r="L173" s="33"/>
      <c r="M173" s="65">
        <v>4.3499999999999996</v>
      </c>
      <c r="N173" s="33"/>
      <c r="O173" s="33"/>
      <c r="P173" s="33"/>
      <c r="Q173" s="33"/>
      <c r="R173" s="33"/>
      <c r="S173" s="33"/>
      <c r="T173" s="33"/>
      <c r="U173" s="33"/>
      <c r="V173" s="33"/>
      <c r="W173" s="33"/>
      <c r="X173" s="33"/>
      <c r="Y173" s="33"/>
      <c r="Z173" s="33"/>
      <c r="AA173" s="33"/>
      <c r="AB173" s="33"/>
      <c r="AC173" s="33"/>
    </row>
    <row r="174" spans="1:29">
      <c r="A174" s="63" t="s">
        <v>181</v>
      </c>
      <c r="B174" s="65">
        <v>3.4</v>
      </c>
      <c r="C174" s="65">
        <v>9.0749999999999993</v>
      </c>
      <c r="D174" s="33"/>
      <c r="E174" s="33"/>
      <c r="F174" s="65">
        <v>108.5</v>
      </c>
      <c r="G174" s="65">
        <v>5.516667</v>
      </c>
      <c r="H174" s="33"/>
      <c r="I174" s="33"/>
      <c r="J174" s="33"/>
      <c r="K174" s="33"/>
      <c r="L174" s="33"/>
      <c r="M174" s="33"/>
      <c r="N174" s="33"/>
      <c r="O174" s="65">
        <v>17.761109999999999</v>
      </c>
      <c r="P174" s="33"/>
      <c r="Q174" s="65">
        <v>2.1124999999999998</v>
      </c>
      <c r="R174" s="33"/>
      <c r="S174" s="33"/>
      <c r="T174" s="33"/>
      <c r="U174" s="65">
        <v>62.933329999999998</v>
      </c>
      <c r="V174" s="33"/>
      <c r="W174" s="33"/>
      <c r="X174" s="65">
        <v>2.58</v>
      </c>
      <c r="Y174" s="65">
        <v>5.1133329999999999</v>
      </c>
      <c r="Z174" s="33"/>
      <c r="AA174" s="65">
        <v>11.74667</v>
      </c>
      <c r="AB174" s="33"/>
      <c r="AC174" s="33"/>
    </row>
    <row r="175" spans="1:29">
      <c r="A175" s="63" t="s">
        <v>182</v>
      </c>
      <c r="B175" s="65">
        <v>3.1</v>
      </c>
      <c r="C175" s="33"/>
      <c r="D175" s="33"/>
      <c r="E175" s="33"/>
      <c r="F175" s="33"/>
      <c r="G175" s="33"/>
      <c r="H175" s="33"/>
      <c r="I175" s="33"/>
      <c r="J175" s="33"/>
      <c r="K175" s="33"/>
      <c r="L175" s="33"/>
      <c r="M175" s="33"/>
      <c r="N175" s="33"/>
      <c r="O175" s="33"/>
      <c r="P175" s="33"/>
      <c r="Q175" s="33"/>
      <c r="R175" s="33"/>
      <c r="S175" s="33"/>
      <c r="T175" s="33"/>
      <c r="U175" s="33"/>
      <c r="V175" s="33"/>
      <c r="W175" s="33"/>
      <c r="X175" s="33"/>
      <c r="Y175" s="65">
        <v>1.74</v>
      </c>
      <c r="Z175" s="33"/>
      <c r="AA175" s="33"/>
      <c r="AB175" s="33"/>
      <c r="AC175" s="33"/>
    </row>
    <row r="176" spans="1:29">
      <c r="A176" s="63" t="s">
        <v>183</v>
      </c>
      <c r="B176" s="65">
        <v>3.8</v>
      </c>
      <c r="C176" s="65">
        <v>51.475000000000001</v>
      </c>
      <c r="D176" s="33"/>
      <c r="E176" s="33"/>
      <c r="F176" s="33"/>
      <c r="G176" s="33"/>
      <c r="H176" s="33"/>
      <c r="I176" s="33"/>
      <c r="J176" s="33"/>
      <c r="K176" s="33"/>
      <c r="L176" s="33"/>
      <c r="M176" s="33"/>
      <c r="N176" s="33"/>
      <c r="O176" s="33"/>
      <c r="P176" s="33"/>
      <c r="Q176" s="33"/>
      <c r="R176" s="33"/>
      <c r="S176" s="33"/>
      <c r="T176" s="33"/>
      <c r="U176" s="33"/>
      <c r="V176" s="65">
        <v>98.56</v>
      </c>
      <c r="W176" s="65">
        <v>97.6</v>
      </c>
      <c r="X176" s="33"/>
      <c r="Y176" s="33"/>
      <c r="Z176" s="65">
        <v>5.5466670000000002</v>
      </c>
      <c r="AA176" s="65">
        <v>249.3467</v>
      </c>
      <c r="AB176" s="65">
        <v>362</v>
      </c>
      <c r="AC176" s="33"/>
    </row>
    <row r="177" spans="1:29">
      <c r="A177" s="63" t="s">
        <v>184</v>
      </c>
      <c r="B177" s="65">
        <v>3</v>
      </c>
      <c r="C177" s="65">
        <v>1914.6</v>
      </c>
      <c r="D177" s="65">
        <v>4419.2060000000001</v>
      </c>
      <c r="E177" s="65">
        <v>1509.4570000000001</v>
      </c>
      <c r="F177" s="65">
        <v>115.5</v>
      </c>
      <c r="G177" s="65">
        <v>1748.5540000000001</v>
      </c>
      <c r="H177" s="65">
        <v>1538.434</v>
      </c>
      <c r="I177" s="65">
        <v>2109.203</v>
      </c>
      <c r="J177" s="65">
        <v>2731.857</v>
      </c>
      <c r="K177" s="65">
        <v>468.05</v>
      </c>
      <c r="L177" s="65">
        <v>559.01139999999998</v>
      </c>
      <c r="M177" s="65">
        <v>490.3689</v>
      </c>
      <c r="N177" s="65">
        <v>370.18</v>
      </c>
      <c r="O177" s="65">
        <v>280.92779999999999</v>
      </c>
      <c r="P177" s="65">
        <v>190.79329999999999</v>
      </c>
      <c r="Q177" s="65">
        <v>105.9034</v>
      </c>
      <c r="R177" s="65">
        <v>384.2124</v>
      </c>
      <c r="S177" s="65">
        <v>102.97329999999999</v>
      </c>
      <c r="T177" s="65">
        <v>409.62</v>
      </c>
      <c r="U177" s="65">
        <v>91.393330000000006</v>
      </c>
      <c r="V177" s="65">
        <v>396.2867</v>
      </c>
      <c r="W177" s="65">
        <v>569.67039999999997</v>
      </c>
      <c r="X177" s="65">
        <v>2004.6880000000001</v>
      </c>
      <c r="Y177" s="65">
        <v>1472.337</v>
      </c>
      <c r="Z177" s="65">
        <v>5257.1419999999998</v>
      </c>
      <c r="AA177" s="65">
        <v>2051.087</v>
      </c>
      <c r="AB177" s="65">
        <v>2810.1990000000001</v>
      </c>
      <c r="AC177" s="33"/>
    </row>
    <row r="178" spans="1:29">
      <c r="A178" s="63" t="s">
        <v>185</v>
      </c>
      <c r="B178" s="65">
        <v>2.9</v>
      </c>
      <c r="C178" s="33"/>
      <c r="D178" s="33"/>
      <c r="E178" s="33"/>
      <c r="F178" s="33"/>
      <c r="G178" s="33"/>
      <c r="H178" s="33"/>
      <c r="I178" s="65">
        <v>20.65</v>
      </c>
      <c r="J178" s="33"/>
      <c r="K178" s="65">
        <v>11.59</v>
      </c>
      <c r="L178" s="65">
        <v>204.37</v>
      </c>
      <c r="M178" s="33"/>
      <c r="N178" s="33"/>
      <c r="O178" s="65">
        <v>9.0277779999999996</v>
      </c>
      <c r="P178" s="33"/>
      <c r="Q178" s="33"/>
      <c r="R178" s="33"/>
      <c r="S178" s="65">
        <v>8.0933329999999994</v>
      </c>
      <c r="T178" s="65">
        <v>84.74</v>
      </c>
      <c r="U178" s="65">
        <v>23.51333</v>
      </c>
      <c r="V178" s="65">
        <v>96.813329999999993</v>
      </c>
      <c r="W178" s="33"/>
      <c r="X178" s="33"/>
      <c r="Y178" s="33"/>
      <c r="Z178" s="65">
        <v>4.3733329999999997</v>
      </c>
      <c r="AA178" s="33"/>
      <c r="AB178" s="33"/>
      <c r="AC178" s="33"/>
    </row>
    <row r="179" spans="1:29">
      <c r="A179" s="63" t="s">
        <v>200</v>
      </c>
      <c r="B179" s="65">
        <v>4.0999999999999996</v>
      </c>
      <c r="C179" s="33"/>
      <c r="D179" s="33"/>
      <c r="E179" s="33"/>
      <c r="F179" s="33"/>
      <c r="G179" s="33"/>
      <c r="H179" s="33"/>
      <c r="I179" s="33"/>
      <c r="J179" s="33"/>
      <c r="K179" s="33"/>
      <c r="L179" s="33"/>
      <c r="M179" s="33"/>
      <c r="N179" s="33"/>
      <c r="O179" s="33"/>
      <c r="P179" s="33"/>
      <c r="Q179" s="33"/>
      <c r="R179" s="33"/>
      <c r="S179" s="33"/>
      <c r="T179" s="33"/>
      <c r="U179" s="65">
        <v>29.213329999999999</v>
      </c>
      <c r="V179" s="33"/>
      <c r="W179" s="33"/>
      <c r="X179" s="33"/>
      <c r="Y179" s="33"/>
      <c r="Z179" s="33"/>
      <c r="AA179" s="33"/>
      <c r="AB179" s="33"/>
      <c r="AC179" s="33"/>
    </row>
    <row r="180" spans="1:29">
      <c r="A180" s="63" t="s">
        <v>187</v>
      </c>
      <c r="B180" s="65">
        <v>2.7</v>
      </c>
      <c r="C180" s="33"/>
      <c r="D180" s="33"/>
      <c r="E180" s="33"/>
      <c r="F180" s="65">
        <v>299.33330000000001</v>
      </c>
      <c r="G180" s="65">
        <v>43.533329999999999</v>
      </c>
      <c r="H180" s="65">
        <v>26.071429999999999</v>
      </c>
      <c r="I180" s="65">
        <v>8.8625000000000007</v>
      </c>
      <c r="J180" s="65">
        <v>10.911110000000001</v>
      </c>
      <c r="K180" s="33"/>
      <c r="L180" s="65">
        <v>17.45</v>
      </c>
      <c r="M180" s="65">
        <v>46.49</v>
      </c>
      <c r="N180" s="65">
        <v>14.27</v>
      </c>
      <c r="O180" s="65">
        <v>27.8</v>
      </c>
      <c r="P180" s="65">
        <v>71.193330000000003</v>
      </c>
      <c r="Q180" s="65">
        <v>163.22909999999999</v>
      </c>
      <c r="R180" s="65">
        <v>48.856859999999998</v>
      </c>
      <c r="S180" s="65">
        <v>42.36</v>
      </c>
      <c r="T180" s="65">
        <v>26.02</v>
      </c>
      <c r="U180" s="65">
        <v>39.584850000000003</v>
      </c>
      <c r="V180" s="65">
        <v>45.726669999999999</v>
      </c>
      <c r="W180" s="65">
        <v>160.297</v>
      </c>
      <c r="X180" s="65">
        <v>29.586670000000002</v>
      </c>
      <c r="Y180" s="65">
        <v>137.85659999999999</v>
      </c>
      <c r="Z180" s="65">
        <v>215.62090000000001</v>
      </c>
      <c r="AA180" s="65">
        <v>105.7467</v>
      </c>
      <c r="AB180" s="65">
        <v>83.548079999999999</v>
      </c>
      <c r="AC180" s="33"/>
    </row>
    <row r="181" spans="1:29">
      <c r="A181" s="63" t="s">
        <v>188</v>
      </c>
      <c r="B181" s="65">
        <v>3.3</v>
      </c>
      <c r="C181" s="33"/>
      <c r="D181" s="33"/>
      <c r="E181" s="33"/>
      <c r="F181" s="33"/>
      <c r="G181" s="33"/>
      <c r="H181" s="33"/>
      <c r="I181" s="33"/>
      <c r="J181" s="33"/>
      <c r="K181" s="33"/>
      <c r="L181" s="33"/>
      <c r="M181" s="33"/>
      <c r="N181" s="33"/>
      <c r="O181" s="65">
        <v>10.21111</v>
      </c>
      <c r="P181" s="33"/>
      <c r="Q181" s="33"/>
      <c r="R181" s="33"/>
      <c r="S181" s="33"/>
      <c r="T181" s="33"/>
      <c r="U181" s="33"/>
      <c r="V181" s="33"/>
      <c r="W181" s="33"/>
      <c r="X181" s="33"/>
      <c r="Y181" s="33"/>
      <c r="Z181" s="33"/>
      <c r="AA181" s="33"/>
      <c r="AB181" s="33"/>
      <c r="AC181" s="33"/>
    </row>
    <row r="182" spans="1:29">
      <c r="A182" s="63" t="s">
        <v>189</v>
      </c>
      <c r="B182" s="65">
        <v>3.3</v>
      </c>
      <c r="C182" s="33"/>
      <c r="D182" s="33"/>
      <c r="E182" s="33"/>
      <c r="F182" s="33"/>
      <c r="G182" s="33"/>
      <c r="H182" s="33"/>
      <c r="I182" s="33"/>
      <c r="J182" s="33"/>
      <c r="K182" s="33"/>
      <c r="L182" s="33"/>
      <c r="M182" s="33"/>
      <c r="N182" s="33"/>
      <c r="O182" s="33"/>
      <c r="P182" s="33"/>
      <c r="Q182" s="33"/>
      <c r="R182" s="33"/>
      <c r="S182" s="33"/>
      <c r="T182" s="33"/>
      <c r="U182" s="33"/>
      <c r="V182" s="33"/>
      <c r="W182" s="65">
        <v>38.946669999999997</v>
      </c>
      <c r="X182" s="65">
        <v>135.48310000000001</v>
      </c>
      <c r="Y182" s="65">
        <v>20.399999999999999</v>
      </c>
      <c r="Z182" s="65">
        <v>6.78</v>
      </c>
      <c r="AA182" s="65">
        <v>43.953330000000001</v>
      </c>
      <c r="AB182" s="65">
        <v>12.206670000000001</v>
      </c>
      <c r="AC182" s="33"/>
    </row>
    <row r="183" spans="1:29">
      <c r="A183" s="63" t="s">
        <v>165</v>
      </c>
      <c r="B183" s="33"/>
      <c r="C183" s="65">
        <v>3.4614180000000001</v>
      </c>
      <c r="D183" s="65">
        <v>3.0172590000000001</v>
      </c>
      <c r="E183" s="65">
        <v>3.233101</v>
      </c>
      <c r="F183" s="65">
        <v>3.2871640000000002</v>
      </c>
      <c r="G183" s="65">
        <v>3.2043360000000001</v>
      </c>
      <c r="H183" s="65">
        <v>3.1692819999999999</v>
      </c>
      <c r="I183" s="65">
        <v>3.0973459999999999</v>
      </c>
      <c r="J183" s="65">
        <v>3.2490999999999999</v>
      </c>
      <c r="K183" s="65">
        <v>3.7097180000000001</v>
      </c>
      <c r="L183" s="65">
        <v>3.4891079999999999</v>
      </c>
      <c r="M183" s="65">
        <v>3.5916090000000001</v>
      </c>
      <c r="N183" s="65">
        <v>3.4166449999999999</v>
      </c>
      <c r="O183" s="65">
        <v>3.2881490000000002</v>
      </c>
      <c r="P183" s="65">
        <v>3.4148230000000002</v>
      </c>
      <c r="Q183" s="65">
        <v>4.0853250000000001</v>
      </c>
      <c r="R183" s="65">
        <v>4.044232</v>
      </c>
      <c r="S183" s="65">
        <v>3.8831410000000002</v>
      </c>
      <c r="T183" s="65">
        <v>4.2665790000000001</v>
      </c>
      <c r="U183" s="65">
        <v>3.7695650000000001</v>
      </c>
      <c r="V183" s="65">
        <v>3.6124649999999998</v>
      </c>
      <c r="W183" s="65">
        <v>3.462653</v>
      </c>
      <c r="X183" s="65">
        <v>3.3102990000000001</v>
      </c>
      <c r="Y183" s="65">
        <v>3.19048</v>
      </c>
      <c r="Z183" s="65">
        <v>3.584225</v>
      </c>
      <c r="AA183" s="65">
        <v>3.6372040000000001</v>
      </c>
      <c r="AB183" s="65">
        <v>4.095478</v>
      </c>
      <c r="AC183" s="33"/>
    </row>
    <row r="184" spans="1:29">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row>
    <row r="185" spans="1:29">
      <c r="A185" s="113" t="s">
        <v>216</v>
      </c>
      <c r="B185" s="114"/>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row>
    <row r="186" spans="1:29">
      <c r="A186" s="63" t="s">
        <v>164</v>
      </c>
      <c r="B186" s="63" t="s">
        <v>165</v>
      </c>
      <c r="C186" s="64">
        <v>2005</v>
      </c>
      <c r="D186" s="64">
        <v>2006</v>
      </c>
      <c r="E186" s="64">
        <v>2007</v>
      </c>
      <c r="F186" s="64">
        <v>2008</v>
      </c>
      <c r="G186" s="64">
        <v>2009</v>
      </c>
      <c r="H186" s="64">
        <v>2010</v>
      </c>
      <c r="I186" s="64">
        <v>2011</v>
      </c>
      <c r="J186" s="64">
        <v>2012</v>
      </c>
      <c r="K186" s="64">
        <v>2013</v>
      </c>
      <c r="L186" s="64">
        <v>2014</v>
      </c>
      <c r="M186" s="64">
        <v>2015</v>
      </c>
      <c r="N186" s="64">
        <v>2016</v>
      </c>
      <c r="O186" s="64">
        <v>2017</v>
      </c>
      <c r="P186" s="64">
        <v>2018</v>
      </c>
      <c r="Q186" s="64">
        <v>2019</v>
      </c>
      <c r="R186" s="64">
        <v>2020</v>
      </c>
      <c r="S186" s="64">
        <v>2021</v>
      </c>
      <c r="T186" s="33"/>
      <c r="U186" s="33"/>
      <c r="V186" s="33"/>
      <c r="W186" s="33"/>
      <c r="X186" s="33"/>
      <c r="Y186" s="33"/>
      <c r="Z186" s="33"/>
      <c r="AA186" s="33"/>
      <c r="AB186" s="33"/>
      <c r="AC186" s="33"/>
    </row>
    <row r="187" spans="1:29">
      <c r="A187" s="63" t="s">
        <v>166</v>
      </c>
      <c r="B187" s="65">
        <v>4.4000000000000004</v>
      </c>
      <c r="C187" s="65">
        <v>3206.7449999999999</v>
      </c>
      <c r="D187" s="65">
        <v>3660.6869999999999</v>
      </c>
      <c r="E187" s="65">
        <v>2315.614</v>
      </c>
      <c r="F187" s="65">
        <v>1025.605</v>
      </c>
      <c r="G187" s="65">
        <v>4155.2359999999999</v>
      </c>
      <c r="H187" s="65">
        <v>1830.6289999999999</v>
      </c>
      <c r="I187" s="65">
        <v>2133.2660000000001</v>
      </c>
      <c r="J187" s="65">
        <v>2806.9140000000002</v>
      </c>
      <c r="K187" s="65">
        <v>2752.1120000000001</v>
      </c>
      <c r="L187" s="65">
        <v>4477.7510000000002</v>
      </c>
      <c r="M187" s="65">
        <v>8601.5810000000001</v>
      </c>
      <c r="N187" s="65">
        <v>11394.76</v>
      </c>
      <c r="O187" s="65">
        <v>2086.5459999999998</v>
      </c>
      <c r="P187" s="65">
        <v>5537.6620000000003</v>
      </c>
      <c r="Q187" s="65">
        <v>1941.797</v>
      </c>
      <c r="R187" s="65">
        <v>2886.8960000000002</v>
      </c>
      <c r="S187" s="65">
        <v>5739.8459999999995</v>
      </c>
      <c r="T187" s="33"/>
      <c r="U187" s="33"/>
      <c r="V187" s="33"/>
      <c r="W187" s="33"/>
      <c r="X187" s="33"/>
      <c r="Y187" s="33"/>
      <c r="Z187" s="33"/>
      <c r="AA187" s="33"/>
      <c r="AB187" s="33"/>
      <c r="AC187" s="33"/>
    </row>
    <row r="188" spans="1:29">
      <c r="A188" s="63" t="s">
        <v>167</v>
      </c>
      <c r="B188" s="65">
        <v>3.5</v>
      </c>
      <c r="C188" s="65">
        <v>38.555</v>
      </c>
      <c r="D188" s="65">
        <v>1.73</v>
      </c>
      <c r="E188" s="33"/>
      <c r="F188" s="65">
        <v>16.34545</v>
      </c>
      <c r="G188" s="65">
        <v>6.2409090000000003</v>
      </c>
      <c r="H188" s="65">
        <v>5.9136360000000003</v>
      </c>
      <c r="I188" s="65">
        <v>2.1272730000000002</v>
      </c>
      <c r="J188" s="65">
        <v>2.25</v>
      </c>
      <c r="K188" s="65">
        <v>2.1818179999999998</v>
      </c>
      <c r="L188" s="65">
        <v>11.15455</v>
      </c>
      <c r="M188" s="65">
        <v>15.35455</v>
      </c>
      <c r="N188" s="65">
        <v>15.91818</v>
      </c>
      <c r="O188" s="65">
        <v>98.168180000000007</v>
      </c>
      <c r="P188" s="65">
        <v>2.013636</v>
      </c>
      <c r="Q188" s="33"/>
      <c r="R188" s="33"/>
      <c r="S188" s="33"/>
      <c r="T188" s="33"/>
      <c r="U188" s="33"/>
      <c r="V188" s="33"/>
      <c r="W188" s="33"/>
      <c r="X188" s="33"/>
      <c r="Y188" s="33"/>
      <c r="Z188" s="33"/>
      <c r="AA188" s="33"/>
      <c r="AB188" s="33"/>
      <c r="AC188" s="33"/>
    </row>
    <row r="189" spans="1:29">
      <c r="A189" s="63" t="s">
        <v>168</v>
      </c>
      <c r="B189" s="65">
        <v>4.0999999999999996</v>
      </c>
      <c r="C189" s="65">
        <v>287.81799999999998</v>
      </c>
      <c r="D189" s="65">
        <v>123.65</v>
      </c>
      <c r="E189" s="65">
        <v>69.463639999999998</v>
      </c>
      <c r="F189" s="65">
        <v>188.56819999999999</v>
      </c>
      <c r="G189" s="65">
        <v>115.35</v>
      </c>
      <c r="H189" s="65">
        <v>257.24189999999999</v>
      </c>
      <c r="I189" s="65">
        <v>184.31360000000001</v>
      </c>
      <c r="J189" s="65">
        <v>253.75</v>
      </c>
      <c r="K189" s="65">
        <v>110.98180000000001</v>
      </c>
      <c r="L189" s="65">
        <v>230.2636</v>
      </c>
      <c r="M189" s="65">
        <v>69.49091</v>
      </c>
      <c r="N189" s="65">
        <v>179.0591</v>
      </c>
      <c r="O189" s="65">
        <v>46.068179999999998</v>
      </c>
      <c r="P189" s="65">
        <v>157.75450000000001</v>
      </c>
      <c r="Q189" s="65">
        <v>172.8383</v>
      </c>
      <c r="R189" s="65">
        <v>92.909090000000006</v>
      </c>
      <c r="S189" s="65">
        <v>57.900019999999998</v>
      </c>
      <c r="T189" s="33"/>
      <c r="U189" s="33"/>
      <c r="V189" s="33"/>
      <c r="W189" s="33"/>
      <c r="X189" s="33"/>
      <c r="Y189" s="33"/>
      <c r="Z189" s="33"/>
      <c r="AA189" s="33"/>
      <c r="AB189" s="33"/>
      <c r="AC189" s="33"/>
    </row>
    <row r="190" spans="1:29">
      <c r="A190" s="63" t="s">
        <v>169</v>
      </c>
      <c r="B190" s="65">
        <v>2.5</v>
      </c>
      <c r="C190" s="65">
        <v>139.255</v>
      </c>
      <c r="D190" s="65">
        <v>290.74</v>
      </c>
      <c r="E190" s="65">
        <v>196.70910000000001</v>
      </c>
      <c r="F190" s="65">
        <v>206.0909</v>
      </c>
      <c r="G190" s="65">
        <v>268.5136</v>
      </c>
      <c r="H190" s="65">
        <v>93.3</v>
      </c>
      <c r="I190" s="65">
        <v>130.15</v>
      </c>
      <c r="J190" s="65">
        <v>313.20909999999998</v>
      </c>
      <c r="K190" s="65">
        <v>141.96360000000001</v>
      </c>
      <c r="L190" s="65">
        <v>387.0727</v>
      </c>
      <c r="M190" s="65">
        <v>379.64550000000003</v>
      </c>
      <c r="N190" s="65">
        <v>103.2636</v>
      </c>
      <c r="O190" s="65">
        <v>27.118179999999999</v>
      </c>
      <c r="P190" s="33"/>
      <c r="Q190" s="33"/>
      <c r="R190" s="33"/>
      <c r="S190" s="65">
        <v>308.8091</v>
      </c>
      <c r="T190" s="33"/>
      <c r="U190" s="33"/>
      <c r="V190" s="33"/>
      <c r="W190" s="33"/>
      <c r="X190" s="33"/>
      <c r="Y190" s="33"/>
      <c r="Z190" s="33"/>
      <c r="AA190" s="33"/>
      <c r="AB190" s="33"/>
      <c r="AC190" s="33"/>
    </row>
    <row r="191" spans="1:29">
      <c r="A191" s="63" t="s">
        <v>170</v>
      </c>
      <c r="B191" s="65">
        <v>4.4000000000000004</v>
      </c>
      <c r="C191" s="65">
        <v>13.76</v>
      </c>
      <c r="D191" s="33"/>
      <c r="E191" s="33"/>
      <c r="F191" s="65">
        <v>4.8045450000000001</v>
      </c>
      <c r="G191" s="65">
        <v>8.2954550000000005</v>
      </c>
      <c r="H191" s="33"/>
      <c r="I191" s="33"/>
      <c r="J191" s="33"/>
      <c r="K191" s="33"/>
      <c r="L191" s="33"/>
      <c r="M191" s="33"/>
      <c r="N191" s="33"/>
      <c r="O191" s="33"/>
      <c r="P191" s="33"/>
      <c r="Q191" s="33"/>
      <c r="R191" s="33"/>
      <c r="S191" s="33"/>
      <c r="T191" s="33"/>
      <c r="U191" s="33"/>
      <c r="V191" s="33"/>
      <c r="W191" s="33"/>
      <c r="X191" s="33"/>
      <c r="Y191" s="33"/>
      <c r="Z191" s="33"/>
      <c r="AA191" s="33"/>
      <c r="AB191" s="33"/>
      <c r="AC191" s="33"/>
    </row>
    <row r="192" spans="1:29">
      <c r="A192" s="63" t="s">
        <v>171</v>
      </c>
      <c r="B192" s="65">
        <v>3.3</v>
      </c>
      <c r="C192" s="65">
        <v>22.78</v>
      </c>
      <c r="D192" s="65">
        <v>30.965</v>
      </c>
      <c r="E192" s="65">
        <v>9.8681819999999991</v>
      </c>
      <c r="F192" s="65">
        <v>11.38636</v>
      </c>
      <c r="G192" s="65">
        <v>23.66818</v>
      </c>
      <c r="H192" s="65">
        <v>21.231819999999999</v>
      </c>
      <c r="I192" s="65">
        <v>92.572730000000007</v>
      </c>
      <c r="J192" s="65">
        <v>47.672730000000001</v>
      </c>
      <c r="K192" s="65">
        <v>42.090910000000001</v>
      </c>
      <c r="L192" s="65">
        <v>21.981819999999999</v>
      </c>
      <c r="M192" s="65">
        <v>101.09439999999999</v>
      </c>
      <c r="N192" s="65">
        <v>213.3227</v>
      </c>
      <c r="O192" s="65">
        <v>1325.761</v>
      </c>
      <c r="P192" s="65">
        <v>258.87270000000001</v>
      </c>
      <c r="Q192" s="65">
        <v>181.70910000000001</v>
      </c>
      <c r="R192" s="65">
        <v>113.4545</v>
      </c>
      <c r="S192" s="65">
        <v>147.857</v>
      </c>
      <c r="T192" s="33"/>
      <c r="U192" s="33"/>
      <c r="V192" s="33"/>
      <c r="W192" s="33"/>
      <c r="X192" s="33"/>
      <c r="Y192" s="33"/>
      <c r="Z192" s="33"/>
      <c r="AA192" s="33"/>
      <c r="AB192" s="33"/>
      <c r="AC192" s="33"/>
    </row>
    <row r="193" spans="1:29">
      <c r="A193" s="63" t="s">
        <v>172</v>
      </c>
      <c r="B193" s="65">
        <v>3</v>
      </c>
      <c r="C193" s="33"/>
      <c r="D193" s="33"/>
      <c r="E193" s="65">
        <v>0.3</v>
      </c>
      <c r="F193" s="33"/>
      <c r="G193" s="33"/>
      <c r="H193" s="33"/>
      <c r="I193" s="33"/>
      <c r="J193" s="33"/>
      <c r="K193" s="65">
        <v>0.413636</v>
      </c>
      <c r="L193" s="33"/>
      <c r="M193" s="33"/>
      <c r="N193" s="65">
        <v>0.45454499999999998</v>
      </c>
      <c r="O193" s="33"/>
      <c r="P193" s="65">
        <v>7.3590910000000003</v>
      </c>
      <c r="Q193" s="33"/>
      <c r="R193" s="33"/>
      <c r="S193" s="33"/>
      <c r="T193" s="33"/>
      <c r="U193" s="33"/>
      <c r="V193" s="33"/>
      <c r="W193" s="33"/>
      <c r="X193" s="33"/>
      <c r="Y193" s="33"/>
      <c r="Z193" s="33"/>
      <c r="AA193" s="33"/>
      <c r="AB193" s="33"/>
      <c r="AC193" s="33"/>
    </row>
    <row r="194" spans="1:29">
      <c r="A194" s="63" t="s">
        <v>173</v>
      </c>
      <c r="B194" s="65">
        <v>4</v>
      </c>
      <c r="C194" s="33"/>
      <c r="D194" s="33"/>
      <c r="E194" s="33"/>
      <c r="F194" s="33"/>
      <c r="G194" s="33"/>
      <c r="H194" s="65">
        <v>11.372730000000001</v>
      </c>
      <c r="I194" s="65">
        <v>20.536359999999998</v>
      </c>
      <c r="J194" s="33"/>
      <c r="K194" s="65">
        <v>3.75</v>
      </c>
      <c r="L194" s="33"/>
      <c r="M194" s="65">
        <v>15.81818</v>
      </c>
      <c r="N194" s="65">
        <v>21.1</v>
      </c>
      <c r="O194" s="33"/>
      <c r="P194" s="65">
        <v>1.818182</v>
      </c>
      <c r="Q194" s="65">
        <v>14.486359999999999</v>
      </c>
      <c r="R194" s="65">
        <v>1.890909</v>
      </c>
      <c r="S194" s="33"/>
      <c r="T194" s="33"/>
      <c r="U194" s="33"/>
      <c r="V194" s="33"/>
      <c r="W194" s="33"/>
      <c r="X194" s="33"/>
      <c r="Y194" s="33"/>
      <c r="Z194" s="33"/>
      <c r="AA194" s="33"/>
      <c r="AB194" s="33"/>
      <c r="AC194" s="33"/>
    </row>
    <row r="195" spans="1:29">
      <c r="A195" s="63" t="s">
        <v>194</v>
      </c>
      <c r="B195" s="65">
        <v>3.1</v>
      </c>
      <c r="C195" s="33"/>
      <c r="D195" s="33"/>
      <c r="E195" s="33"/>
      <c r="F195" s="33"/>
      <c r="G195" s="33"/>
      <c r="H195" s="33"/>
      <c r="I195" s="33"/>
      <c r="J195" s="33"/>
      <c r="K195" s="33"/>
      <c r="L195" s="33"/>
      <c r="M195" s="33"/>
      <c r="N195" s="33"/>
      <c r="O195" s="33"/>
      <c r="P195" s="33"/>
      <c r="Q195" s="33"/>
      <c r="R195" s="33"/>
      <c r="S195" s="65">
        <v>83.15455</v>
      </c>
      <c r="T195" s="33"/>
      <c r="U195" s="33"/>
      <c r="V195" s="33"/>
      <c r="W195" s="33"/>
      <c r="X195" s="33"/>
      <c r="Y195" s="33"/>
      <c r="Z195" s="33"/>
      <c r="AA195" s="33"/>
      <c r="AB195" s="33"/>
      <c r="AC195" s="33"/>
    </row>
    <row r="196" spans="1:29">
      <c r="A196" s="63" t="s">
        <v>174</v>
      </c>
      <c r="B196" s="65">
        <v>3.3</v>
      </c>
      <c r="C196" s="65">
        <v>66.224999999999994</v>
      </c>
      <c r="D196" s="65">
        <v>182.55</v>
      </c>
      <c r="E196" s="65">
        <v>70.059089999999998</v>
      </c>
      <c r="F196" s="65">
        <v>101.7136</v>
      </c>
      <c r="G196" s="65">
        <v>156.04089999999999</v>
      </c>
      <c r="H196" s="65">
        <v>195.01820000000001</v>
      </c>
      <c r="I196" s="65">
        <v>83.568179999999998</v>
      </c>
      <c r="J196" s="65">
        <v>46.977269999999997</v>
      </c>
      <c r="K196" s="65">
        <v>57.963639999999998</v>
      </c>
      <c r="L196" s="65">
        <v>215.4091</v>
      </c>
      <c r="M196" s="65">
        <v>161.85</v>
      </c>
      <c r="N196" s="65">
        <v>116.3682</v>
      </c>
      <c r="O196" s="65">
        <v>139.15</v>
      </c>
      <c r="P196" s="65">
        <v>207.4682</v>
      </c>
      <c r="Q196" s="65">
        <v>126.3818</v>
      </c>
      <c r="R196" s="65">
        <v>98.013639999999995</v>
      </c>
      <c r="S196" s="65">
        <v>79.968180000000004</v>
      </c>
      <c r="T196" s="33"/>
      <c r="U196" s="33"/>
      <c r="V196" s="33"/>
      <c r="W196" s="33"/>
      <c r="X196" s="33"/>
      <c r="Y196" s="33"/>
      <c r="Z196" s="33"/>
      <c r="AA196" s="33"/>
      <c r="AB196" s="33"/>
      <c r="AC196" s="33"/>
    </row>
    <row r="197" spans="1:29">
      <c r="A197" s="63" t="s">
        <v>210</v>
      </c>
      <c r="B197" s="65">
        <v>4.5</v>
      </c>
      <c r="C197" s="33"/>
      <c r="D197" s="33"/>
      <c r="E197" s="33"/>
      <c r="F197" s="65">
        <v>2.0272730000000001</v>
      </c>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row>
    <row r="198" spans="1:29">
      <c r="A198" s="63" t="s">
        <v>177</v>
      </c>
      <c r="B198" s="65">
        <v>3.1</v>
      </c>
      <c r="C198" s="33"/>
      <c r="D198" s="65">
        <v>24.725000000000001</v>
      </c>
      <c r="E198" s="33"/>
      <c r="F198" s="33"/>
      <c r="G198" s="65">
        <v>29.686360000000001</v>
      </c>
      <c r="H198" s="33"/>
      <c r="I198" s="33"/>
      <c r="J198" s="33"/>
      <c r="K198" s="33"/>
      <c r="L198" s="33"/>
      <c r="M198" s="33"/>
      <c r="N198" s="33"/>
      <c r="O198" s="33"/>
      <c r="P198" s="33"/>
      <c r="Q198" s="33"/>
      <c r="R198" s="33"/>
      <c r="S198" s="33"/>
      <c r="T198" s="33"/>
      <c r="U198" s="33"/>
      <c r="V198" s="33"/>
      <c r="W198" s="33"/>
      <c r="X198" s="33"/>
      <c r="Y198" s="33"/>
      <c r="Z198" s="33"/>
      <c r="AA198" s="33"/>
      <c r="AB198" s="33"/>
      <c r="AC198" s="33"/>
    </row>
    <row r="199" spans="1:29">
      <c r="A199" s="63" t="s">
        <v>178</v>
      </c>
      <c r="B199" s="65">
        <v>3.5</v>
      </c>
      <c r="C199" s="33"/>
      <c r="D199" s="65">
        <v>9.11</v>
      </c>
      <c r="E199" s="33"/>
      <c r="F199" s="65">
        <v>2.4136359999999999</v>
      </c>
      <c r="G199" s="33"/>
      <c r="H199" s="65">
        <v>2.6272730000000002</v>
      </c>
      <c r="I199" s="65">
        <v>8.3409089999999999</v>
      </c>
      <c r="J199" s="33"/>
      <c r="K199" s="33"/>
      <c r="L199" s="65">
        <v>1.313636</v>
      </c>
      <c r="M199" s="33"/>
      <c r="N199" s="65">
        <v>1.813636</v>
      </c>
      <c r="O199" s="65">
        <v>13.45</v>
      </c>
      <c r="P199" s="65">
        <v>32.200000000000003</v>
      </c>
      <c r="Q199" s="65">
        <v>13.804550000000001</v>
      </c>
      <c r="R199" s="65">
        <v>5.8409089999999999</v>
      </c>
      <c r="S199" s="33"/>
      <c r="T199" s="33"/>
      <c r="U199" s="33"/>
      <c r="V199" s="33"/>
      <c r="W199" s="33"/>
      <c r="X199" s="33"/>
      <c r="Y199" s="33"/>
      <c r="Z199" s="33"/>
      <c r="AA199" s="33"/>
      <c r="AB199" s="33"/>
      <c r="AC199" s="33"/>
    </row>
    <row r="200" spans="1:29">
      <c r="A200" s="63" t="s">
        <v>196</v>
      </c>
      <c r="B200" s="65">
        <v>3.3</v>
      </c>
      <c r="C200" s="33"/>
      <c r="D200" s="33"/>
      <c r="E200" s="33"/>
      <c r="F200" s="65">
        <v>0.34090900000000002</v>
      </c>
      <c r="G200" s="33"/>
      <c r="H200" s="33"/>
      <c r="I200" s="33"/>
      <c r="J200" s="33"/>
      <c r="K200" s="33"/>
      <c r="L200" s="65">
        <v>0</v>
      </c>
      <c r="M200" s="33"/>
      <c r="N200" s="65">
        <v>0</v>
      </c>
      <c r="O200" s="33"/>
      <c r="P200" s="33"/>
      <c r="Q200" s="33"/>
      <c r="R200" s="33"/>
      <c r="S200" s="33"/>
      <c r="T200" s="33"/>
      <c r="U200" s="33"/>
      <c r="V200" s="33"/>
      <c r="W200" s="33"/>
      <c r="X200" s="33"/>
      <c r="Y200" s="33"/>
      <c r="Z200" s="33"/>
      <c r="AA200" s="33"/>
      <c r="AB200" s="33"/>
      <c r="AC200" s="33"/>
    </row>
    <row r="201" spans="1:29">
      <c r="A201" s="63" t="s">
        <v>179</v>
      </c>
      <c r="B201" s="65">
        <v>3.2</v>
      </c>
      <c r="C201" s="65">
        <v>7.03</v>
      </c>
      <c r="D201" s="65">
        <v>36.96</v>
      </c>
      <c r="E201" s="65">
        <v>28.78182</v>
      </c>
      <c r="F201" s="33"/>
      <c r="G201" s="65">
        <v>9.6883769999999991</v>
      </c>
      <c r="H201" s="33"/>
      <c r="I201" s="65">
        <v>4.6954549999999999</v>
      </c>
      <c r="J201" s="65">
        <v>8.5227269999999997</v>
      </c>
      <c r="K201" s="65">
        <v>3.559091</v>
      </c>
      <c r="L201" s="65">
        <v>8.9590910000000008</v>
      </c>
      <c r="M201" s="65">
        <v>32.019559999999998</v>
      </c>
      <c r="N201" s="65">
        <v>86.045450000000002</v>
      </c>
      <c r="O201" s="65">
        <v>44.118180000000002</v>
      </c>
      <c r="P201" s="65">
        <v>58.586359999999999</v>
      </c>
      <c r="Q201" s="65">
        <v>59.73753</v>
      </c>
      <c r="R201" s="65">
        <v>44.576300000000003</v>
      </c>
      <c r="S201" s="65">
        <v>737.46730000000002</v>
      </c>
      <c r="T201" s="33"/>
      <c r="U201" s="33"/>
      <c r="V201" s="33"/>
      <c r="W201" s="33"/>
      <c r="X201" s="33"/>
      <c r="Y201" s="33"/>
      <c r="Z201" s="33"/>
      <c r="AA201" s="33"/>
      <c r="AB201" s="33"/>
      <c r="AC201" s="33"/>
    </row>
    <row r="202" spans="1:29">
      <c r="A202" s="63" t="s">
        <v>180</v>
      </c>
      <c r="B202" s="65">
        <v>2.9</v>
      </c>
      <c r="C202" s="65">
        <v>84.325000000000003</v>
      </c>
      <c r="D202" s="65">
        <v>922.76890000000003</v>
      </c>
      <c r="E202" s="65">
        <v>143.2182</v>
      </c>
      <c r="F202" s="65">
        <v>129.52269999999999</v>
      </c>
      <c r="G202" s="65">
        <v>251.7927</v>
      </c>
      <c r="H202" s="65">
        <v>86.468180000000004</v>
      </c>
      <c r="I202" s="65">
        <v>117.6</v>
      </c>
      <c r="J202" s="65">
        <v>179.91820000000001</v>
      </c>
      <c r="K202" s="65">
        <v>50.613639999999997</v>
      </c>
      <c r="L202" s="65">
        <v>129.91820000000001</v>
      </c>
      <c r="M202" s="65">
        <v>146.7773</v>
      </c>
      <c r="N202" s="65">
        <v>313.85000000000002</v>
      </c>
      <c r="O202" s="65">
        <v>43.277270000000001</v>
      </c>
      <c r="P202" s="65">
        <v>19.868179999999999</v>
      </c>
      <c r="Q202" s="65">
        <v>11.59545</v>
      </c>
      <c r="R202" s="65">
        <v>103.98779999999999</v>
      </c>
      <c r="S202" s="65">
        <v>406.34550000000002</v>
      </c>
      <c r="T202" s="33"/>
      <c r="U202" s="33"/>
      <c r="V202" s="33"/>
      <c r="W202" s="33"/>
      <c r="X202" s="33"/>
      <c r="Y202" s="33"/>
      <c r="Z202" s="33"/>
      <c r="AA202" s="33"/>
      <c r="AB202" s="33"/>
      <c r="AC202" s="33"/>
    </row>
    <row r="203" spans="1:29">
      <c r="A203" s="63" t="s">
        <v>181</v>
      </c>
      <c r="B203" s="65">
        <v>3.4</v>
      </c>
      <c r="C203" s="65">
        <v>19.454999999999998</v>
      </c>
      <c r="D203" s="65">
        <v>101.5763</v>
      </c>
      <c r="E203" s="65">
        <v>14.518179999999999</v>
      </c>
      <c r="F203" s="65">
        <v>21.631820000000001</v>
      </c>
      <c r="G203" s="65">
        <v>0.71363600000000005</v>
      </c>
      <c r="H203" s="65">
        <v>3.572727</v>
      </c>
      <c r="I203" s="65">
        <v>3.4954550000000002</v>
      </c>
      <c r="J203" s="65">
        <v>31.190909999999999</v>
      </c>
      <c r="K203" s="65">
        <v>53.165759999999999</v>
      </c>
      <c r="L203" s="65">
        <v>17.827269999999999</v>
      </c>
      <c r="M203" s="65">
        <v>52.209090000000003</v>
      </c>
      <c r="N203" s="65">
        <v>55.68515</v>
      </c>
      <c r="O203" s="65">
        <v>13.70909</v>
      </c>
      <c r="P203" s="65">
        <v>94.585149999999999</v>
      </c>
      <c r="Q203" s="65">
        <v>206.1909</v>
      </c>
      <c r="R203" s="65">
        <v>212.0574</v>
      </c>
      <c r="S203" s="65">
        <v>8.4499999999999993</v>
      </c>
      <c r="T203" s="33"/>
      <c r="U203" s="33"/>
      <c r="V203" s="33"/>
      <c r="W203" s="33"/>
      <c r="X203" s="33"/>
      <c r="Y203" s="33"/>
      <c r="Z203" s="33"/>
      <c r="AA203" s="33"/>
      <c r="AB203" s="33"/>
      <c r="AC203" s="33"/>
    </row>
    <row r="204" spans="1:29">
      <c r="A204" s="63" t="s">
        <v>182</v>
      </c>
      <c r="B204" s="65">
        <v>3.1</v>
      </c>
      <c r="C204" s="33"/>
      <c r="D204" s="33"/>
      <c r="E204" s="33"/>
      <c r="F204" s="33"/>
      <c r="G204" s="33"/>
      <c r="H204" s="33"/>
      <c r="I204" s="33"/>
      <c r="J204" s="33"/>
      <c r="K204" s="33"/>
      <c r="L204" s="33"/>
      <c r="M204" s="33"/>
      <c r="N204" s="33"/>
      <c r="O204" s="65">
        <v>1.1681820000000001</v>
      </c>
      <c r="P204" s="33"/>
      <c r="Q204" s="33"/>
      <c r="R204" s="33"/>
      <c r="S204" s="33"/>
      <c r="T204" s="33"/>
      <c r="U204" s="33"/>
      <c r="V204" s="33"/>
      <c r="W204" s="33"/>
      <c r="X204" s="33"/>
      <c r="Y204" s="33"/>
      <c r="Z204" s="33"/>
      <c r="AA204" s="33"/>
      <c r="AB204" s="33"/>
      <c r="AC204" s="33"/>
    </row>
    <row r="205" spans="1:29">
      <c r="A205" s="63" t="s">
        <v>183</v>
      </c>
      <c r="B205" s="65">
        <v>3.8</v>
      </c>
      <c r="C205" s="33"/>
      <c r="D205" s="33"/>
      <c r="E205" s="65">
        <v>6.5818180000000002</v>
      </c>
      <c r="F205" s="33"/>
      <c r="G205" s="33"/>
      <c r="H205" s="33"/>
      <c r="I205" s="33"/>
      <c r="J205" s="33"/>
      <c r="K205" s="33"/>
      <c r="L205" s="33"/>
      <c r="M205" s="65">
        <v>24.2</v>
      </c>
      <c r="N205" s="65">
        <v>29.15</v>
      </c>
      <c r="O205" s="65">
        <v>13.690910000000001</v>
      </c>
      <c r="P205" s="33"/>
      <c r="Q205" s="65">
        <v>1.4772730000000001</v>
      </c>
      <c r="R205" s="65">
        <v>127.5</v>
      </c>
      <c r="S205" s="65">
        <v>385.24090000000001</v>
      </c>
      <c r="T205" s="33"/>
      <c r="U205" s="33"/>
      <c r="V205" s="33"/>
      <c r="W205" s="33"/>
      <c r="X205" s="33"/>
      <c r="Y205" s="33"/>
      <c r="Z205" s="33"/>
      <c r="AA205" s="33"/>
      <c r="AB205" s="33"/>
      <c r="AC205" s="33"/>
    </row>
    <row r="206" spans="1:29">
      <c r="A206" s="63" t="s">
        <v>184</v>
      </c>
      <c r="B206" s="65">
        <v>3</v>
      </c>
      <c r="C206" s="65">
        <v>663.11569999999995</v>
      </c>
      <c r="D206" s="65">
        <v>1313.5619999999999</v>
      </c>
      <c r="E206" s="65">
        <v>2388.377</v>
      </c>
      <c r="F206" s="65">
        <v>1483.0550000000001</v>
      </c>
      <c r="G206" s="65">
        <v>1172.44</v>
      </c>
      <c r="H206" s="65">
        <v>401.24180000000001</v>
      </c>
      <c r="I206" s="65">
        <v>1712.9179999999999</v>
      </c>
      <c r="J206" s="65">
        <v>984.90909999999997</v>
      </c>
      <c r="K206" s="65">
        <v>223.6832</v>
      </c>
      <c r="L206" s="65">
        <v>598.80219999999997</v>
      </c>
      <c r="M206" s="65">
        <v>1556.614</v>
      </c>
      <c r="N206" s="65">
        <v>950.03819999999996</v>
      </c>
      <c r="O206" s="65">
        <v>1736.6010000000001</v>
      </c>
      <c r="P206" s="65">
        <v>1941.549</v>
      </c>
      <c r="Q206" s="65">
        <v>1480.462</v>
      </c>
      <c r="R206" s="65">
        <v>3027.788</v>
      </c>
      <c r="S206" s="65">
        <v>6554.8630000000003</v>
      </c>
      <c r="T206" s="33"/>
      <c r="U206" s="33"/>
      <c r="V206" s="33"/>
      <c r="W206" s="33"/>
      <c r="X206" s="33"/>
      <c r="Y206" s="33"/>
      <c r="Z206" s="33"/>
      <c r="AA206" s="33"/>
      <c r="AB206" s="33"/>
      <c r="AC206" s="33"/>
    </row>
    <row r="207" spans="1:29">
      <c r="A207" s="63" t="s">
        <v>200</v>
      </c>
      <c r="B207" s="65">
        <v>4.0999999999999996</v>
      </c>
      <c r="C207" s="33"/>
      <c r="D207" s="33"/>
      <c r="E207" s="33"/>
      <c r="F207" s="33"/>
      <c r="G207" s="33"/>
      <c r="H207" s="33"/>
      <c r="I207" s="33"/>
      <c r="J207" s="33"/>
      <c r="K207" s="65">
        <v>16.586359999999999</v>
      </c>
      <c r="L207" s="65">
        <v>38.672730000000001</v>
      </c>
      <c r="M207" s="33"/>
      <c r="N207" s="33"/>
      <c r="O207" s="33"/>
      <c r="P207" s="33"/>
      <c r="Q207" s="33"/>
      <c r="R207" s="33"/>
      <c r="S207" s="33"/>
      <c r="T207" s="33"/>
      <c r="U207" s="33"/>
      <c r="V207" s="33"/>
      <c r="W207" s="33"/>
      <c r="X207" s="33"/>
      <c r="Y207" s="33"/>
      <c r="Z207" s="33"/>
      <c r="AA207" s="33"/>
      <c r="AB207" s="33"/>
      <c r="AC207" s="33"/>
    </row>
    <row r="208" spans="1:29">
      <c r="A208" s="63" t="s">
        <v>186</v>
      </c>
      <c r="B208" s="65">
        <v>4.2</v>
      </c>
      <c r="C208" s="33"/>
      <c r="D208" s="33"/>
      <c r="E208" s="33"/>
      <c r="F208" s="33"/>
      <c r="G208" s="65">
        <v>23.75</v>
      </c>
      <c r="H208" s="33"/>
      <c r="I208" s="33"/>
      <c r="J208" s="33"/>
      <c r="K208" s="33"/>
      <c r="L208" s="33"/>
      <c r="M208" s="33"/>
      <c r="N208" s="33"/>
      <c r="O208" s="33"/>
      <c r="P208" s="33"/>
      <c r="Q208" s="33"/>
      <c r="R208" s="33"/>
      <c r="S208" s="33"/>
      <c r="T208" s="33"/>
      <c r="U208" s="33"/>
      <c r="V208" s="33"/>
      <c r="W208" s="33"/>
      <c r="X208" s="33"/>
      <c r="Y208" s="33"/>
      <c r="Z208" s="33"/>
      <c r="AA208" s="33"/>
      <c r="AB208" s="33"/>
      <c r="AC208" s="33"/>
    </row>
    <row r="209" spans="1:29">
      <c r="A209" s="63" t="s">
        <v>187</v>
      </c>
      <c r="B209" s="65">
        <v>2.7</v>
      </c>
      <c r="C209" s="65">
        <v>5.0324790000000004</v>
      </c>
      <c r="D209" s="65">
        <v>6.0278749999999999</v>
      </c>
      <c r="E209" s="65">
        <v>4.9909090000000003</v>
      </c>
      <c r="F209" s="65">
        <v>1.2863640000000001</v>
      </c>
      <c r="G209" s="65">
        <v>2.822727</v>
      </c>
      <c r="H209" s="65">
        <v>6.2545450000000002</v>
      </c>
      <c r="I209" s="65">
        <v>12.11364</v>
      </c>
      <c r="J209" s="65">
        <v>10.272729999999999</v>
      </c>
      <c r="K209" s="33"/>
      <c r="L209" s="65">
        <v>2.795455</v>
      </c>
      <c r="M209" s="65">
        <v>3.045455</v>
      </c>
      <c r="N209" s="33"/>
      <c r="O209" s="65">
        <v>6.1</v>
      </c>
      <c r="P209" s="33"/>
      <c r="Q209" s="33"/>
      <c r="R209" s="33"/>
      <c r="S209" s="65">
        <v>3.486364</v>
      </c>
      <c r="T209" s="33"/>
      <c r="U209" s="33"/>
      <c r="V209" s="33"/>
      <c r="W209" s="33"/>
      <c r="X209" s="33"/>
      <c r="Y209" s="33"/>
      <c r="Z209" s="33"/>
      <c r="AA209" s="33"/>
      <c r="AB209" s="33"/>
      <c r="AC209" s="33"/>
    </row>
    <row r="210" spans="1:29">
      <c r="A210" s="63" t="s">
        <v>188</v>
      </c>
      <c r="B210" s="65">
        <v>3.3</v>
      </c>
      <c r="C210" s="33"/>
      <c r="D210" s="33"/>
      <c r="E210" s="65">
        <v>1.0818179999999999</v>
      </c>
      <c r="F210" s="65">
        <v>2.3272729999999999</v>
      </c>
      <c r="G210" s="33"/>
      <c r="H210" s="65">
        <v>13.499510000000001</v>
      </c>
      <c r="I210" s="33"/>
      <c r="J210" s="33"/>
      <c r="K210" s="33"/>
      <c r="L210" s="65">
        <v>4.5727270000000004</v>
      </c>
      <c r="M210" s="65">
        <v>1.131818</v>
      </c>
      <c r="N210" s="33"/>
      <c r="O210" s="65">
        <v>11.39091</v>
      </c>
      <c r="P210" s="33"/>
      <c r="Q210" s="65">
        <v>5.4090910000000001</v>
      </c>
      <c r="R210" s="65">
        <v>3.5454850000000002</v>
      </c>
      <c r="S210" s="65">
        <v>20.681819999999998</v>
      </c>
      <c r="T210" s="33"/>
      <c r="U210" s="33"/>
      <c r="V210" s="33"/>
      <c r="W210" s="33"/>
      <c r="X210" s="33"/>
      <c r="Y210" s="33"/>
      <c r="Z210" s="33"/>
      <c r="AA210" s="33"/>
      <c r="AB210" s="33"/>
      <c r="AC210" s="33"/>
    </row>
    <row r="211" spans="1:29">
      <c r="A211" s="63" t="s">
        <v>189</v>
      </c>
      <c r="B211" s="65">
        <v>3.3</v>
      </c>
      <c r="C211" s="33"/>
      <c r="D211" s="33"/>
      <c r="E211" s="33"/>
      <c r="F211" s="33"/>
      <c r="G211" s="33"/>
      <c r="H211" s="33"/>
      <c r="I211" s="33"/>
      <c r="J211" s="33"/>
      <c r="K211" s="33"/>
      <c r="L211" s="65">
        <v>11.340909999999999</v>
      </c>
      <c r="M211" s="65">
        <v>540.01819999999998</v>
      </c>
      <c r="N211" s="65">
        <v>3087.8</v>
      </c>
      <c r="O211" s="65">
        <v>3610.3780000000002</v>
      </c>
      <c r="P211" s="65">
        <v>327.29090000000002</v>
      </c>
      <c r="Q211" s="65">
        <v>1042.741</v>
      </c>
      <c r="R211" s="65">
        <v>1949.6079999999999</v>
      </c>
      <c r="S211" s="65">
        <v>1128.2819999999999</v>
      </c>
      <c r="T211" s="33"/>
      <c r="U211" s="33"/>
      <c r="V211" s="33"/>
      <c r="W211" s="33"/>
      <c r="X211" s="33"/>
      <c r="Y211" s="33"/>
      <c r="Z211" s="33"/>
      <c r="AA211" s="33"/>
      <c r="AB211" s="33"/>
      <c r="AC211" s="33"/>
    </row>
    <row r="212" spans="1:29">
      <c r="A212" s="63" t="s">
        <v>165</v>
      </c>
      <c r="B212" s="33"/>
      <c r="C212" s="65">
        <v>4.054195</v>
      </c>
      <c r="D212" s="65">
        <v>3.7668089999999999</v>
      </c>
      <c r="E212" s="65">
        <v>3.6181899999999998</v>
      </c>
      <c r="F212" s="65">
        <v>3.4971410000000001</v>
      </c>
      <c r="G212" s="65">
        <v>3.9457010000000001</v>
      </c>
      <c r="H212" s="65">
        <v>3.981662</v>
      </c>
      <c r="I212" s="65">
        <v>3.707948</v>
      </c>
      <c r="J212" s="65">
        <v>3.8696510000000002</v>
      </c>
      <c r="K212" s="65">
        <v>4.1488870000000002</v>
      </c>
      <c r="L212" s="65">
        <v>4.0471959999999996</v>
      </c>
      <c r="M212" s="65">
        <v>4.0447629999999997</v>
      </c>
      <c r="N212" s="65">
        <v>4.0371790000000001</v>
      </c>
      <c r="O212" s="65">
        <v>3.4946799999999998</v>
      </c>
      <c r="P212" s="65">
        <v>3.9518689999999999</v>
      </c>
      <c r="Q212" s="65">
        <v>3.652517</v>
      </c>
      <c r="R212" s="65">
        <v>3.5749140000000001</v>
      </c>
      <c r="S212" s="65">
        <v>3.5608230000000001</v>
      </c>
      <c r="T212" s="33"/>
      <c r="U212" s="33"/>
      <c r="V212" s="33"/>
      <c r="W212" s="33"/>
      <c r="X212" s="33"/>
      <c r="Y212" s="33"/>
      <c r="Z212" s="33"/>
      <c r="AA212" s="33"/>
      <c r="AB212" s="33"/>
      <c r="AC212" s="33"/>
    </row>
  </sheetData>
  <mergeCells count="4">
    <mergeCell ref="A67:B67"/>
    <mergeCell ref="A98:B98"/>
    <mergeCell ref="A156:B156"/>
    <mergeCell ref="A185:B18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6" t="s">
        <v>217</v>
      </c>
      <c r="D5" s="66" t="s">
        <v>218</v>
      </c>
      <c r="G5" s="66" t="s">
        <v>219</v>
      </c>
      <c r="K5" s="66" t="s">
        <v>220</v>
      </c>
      <c r="P5" s="66" t="s">
        <v>221</v>
      </c>
      <c r="S5" s="66" t="s">
        <v>222</v>
      </c>
      <c r="V5" s="66" t="s">
        <v>223</v>
      </c>
    </row>
    <row r="7" spans="1:26" ht="14.5">
      <c r="A7" s="67" t="s">
        <v>224</v>
      </c>
      <c r="B7" s="68" t="s">
        <v>225</v>
      </c>
      <c r="D7" s="68" t="s">
        <v>226</v>
      </c>
      <c r="E7" s="68" t="s">
        <v>227</v>
      </c>
      <c r="G7" s="69" t="s">
        <v>228</v>
      </c>
      <c r="H7" s="69" t="s">
        <v>229</v>
      </c>
      <c r="I7" s="70" t="s">
        <v>230</v>
      </c>
      <c r="K7" s="71" t="s">
        <v>231</v>
      </c>
      <c r="P7" s="72" t="s">
        <v>232</v>
      </c>
      <c r="Q7" s="72" t="s">
        <v>233</v>
      </c>
      <c r="S7" s="72" t="s">
        <v>234</v>
      </c>
      <c r="T7" s="73" t="s">
        <v>235</v>
      </c>
      <c r="V7" s="74" t="s">
        <v>236</v>
      </c>
      <c r="W7" s="74" t="s">
        <v>237</v>
      </c>
      <c r="X7" s="74" t="s">
        <v>238</v>
      </c>
      <c r="Y7" s="74" t="s">
        <v>239</v>
      </c>
      <c r="Z7" s="74" t="s">
        <v>240</v>
      </c>
    </row>
    <row r="8" spans="1:26" ht="14.5">
      <c r="A8" s="67" t="s">
        <v>241</v>
      </c>
      <c r="B8" s="68" t="s">
        <v>242</v>
      </c>
      <c r="D8" s="68" t="s">
        <v>243</v>
      </c>
      <c r="E8" s="68" t="s">
        <v>244</v>
      </c>
      <c r="G8" s="69" t="s">
        <v>245</v>
      </c>
      <c r="H8" s="69" t="s">
        <v>246</v>
      </c>
      <c r="I8" s="70" t="s">
        <v>247</v>
      </c>
      <c r="K8" s="71" t="s">
        <v>248</v>
      </c>
      <c r="P8" s="72" t="s">
        <v>249</v>
      </c>
      <c r="Q8" s="72" t="s">
        <v>250</v>
      </c>
      <c r="S8" s="72" t="s">
        <v>251</v>
      </c>
      <c r="T8" s="73" t="s">
        <v>252</v>
      </c>
      <c r="V8" s="35" t="s">
        <v>253</v>
      </c>
      <c r="W8" s="35" t="s">
        <v>254</v>
      </c>
      <c r="X8" s="35" t="s">
        <v>255</v>
      </c>
      <c r="Y8" s="35" t="s">
        <v>256</v>
      </c>
      <c r="Z8" s="35" t="s">
        <v>257</v>
      </c>
    </row>
    <row r="9" spans="1:26" ht="14.5">
      <c r="A9" s="67" t="s">
        <v>258</v>
      </c>
      <c r="B9" s="68" t="s">
        <v>259</v>
      </c>
      <c r="D9" s="68" t="s">
        <v>42</v>
      </c>
      <c r="E9" s="68" t="s">
        <v>260</v>
      </c>
      <c r="G9" s="69" t="s">
        <v>261</v>
      </c>
      <c r="H9" s="69" t="s">
        <v>262</v>
      </c>
      <c r="I9" s="70" t="s">
        <v>263</v>
      </c>
      <c r="K9" s="71" t="s">
        <v>264</v>
      </c>
      <c r="P9" s="72" t="s">
        <v>265</v>
      </c>
      <c r="Q9" s="72" t="s">
        <v>266</v>
      </c>
      <c r="S9" s="72" t="s">
        <v>267</v>
      </c>
      <c r="T9" s="73" t="s">
        <v>268</v>
      </c>
      <c r="V9" s="35" t="s">
        <v>269</v>
      </c>
      <c r="W9" s="35" t="s">
        <v>270</v>
      </c>
      <c r="X9" s="35" t="s">
        <v>271</v>
      </c>
      <c r="Y9" s="35" t="s">
        <v>272</v>
      </c>
      <c r="Z9" s="35" t="s">
        <v>273</v>
      </c>
    </row>
    <row r="10" spans="1:26" ht="14.5">
      <c r="A10" s="67" t="s">
        <v>274</v>
      </c>
      <c r="B10" s="68" t="s">
        <v>275</v>
      </c>
      <c r="D10" s="68" t="s">
        <v>276</v>
      </c>
      <c r="E10" s="68" t="s">
        <v>277</v>
      </c>
      <c r="G10" s="69" t="s">
        <v>278</v>
      </c>
      <c r="H10" s="69" t="s">
        <v>279</v>
      </c>
      <c r="I10" s="70" t="s">
        <v>280</v>
      </c>
      <c r="K10" s="71" t="s">
        <v>281</v>
      </c>
      <c r="P10" s="72" t="s">
        <v>282</v>
      </c>
      <c r="Q10" s="72" t="s">
        <v>283</v>
      </c>
      <c r="S10" s="72" t="s">
        <v>284</v>
      </c>
      <c r="T10" s="73" t="s">
        <v>285</v>
      </c>
      <c r="V10" s="35" t="s">
        <v>286</v>
      </c>
      <c r="W10" s="35" t="s">
        <v>287</v>
      </c>
      <c r="X10" s="35" t="s">
        <v>288</v>
      </c>
      <c r="Y10" s="35" t="s">
        <v>289</v>
      </c>
      <c r="Z10" s="35" t="s">
        <v>273</v>
      </c>
    </row>
    <row r="11" spans="1:26" ht="14.5">
      <c r="A11" s="67" t="s">
        <v>290</v>
      </c>
      <c r="B11" s="68" t="s">
        <v>291</v>
      </c>
      <c r="D11" s="68" t="s">
        <v>292</v>
      </c>
      <c r="E11" s="68" t="s">
        <v>293</v>
      </c>
      <c r="G11" s="69" t="s">
        <v>294</v>
      </c>
      <c r="H11" s="69" t="s">
        <v>295</v>
      </c>
      <c r="I11" s="70" t="s">
        <v>296</v>
      </c>
      <c r="K11" s="71" t="s">
        <v>297</v>
      </c>
      <c r="P11" s="72" t="s">
        <v>298</v>
      </c>
      <c r="Q11" s="72" t="s">
        <v>299</v>
      </c>
      <c r="S11" s="72" t="s">
        <v>300</v>
      </c>
      <c r="T11" s="73" t="s">
        <v>301</v>
      </c>
      <c r="V11" s="35" t="s">
        <v>302</v>
      </c>
      <c r="W11" s="35" t="s">
        <v>303</v>
      </c>
      <c r="X11" s="35" t="s">
        <v>304</v>
      </c>
      <c r="Y11" s="35" t="s">
        <v>305</v>
      </c>
      <c r="Z11" s="35" t="s">
        <v>273</v>
      </c>
    </row>
    <row r="12" spans="1:26" ht="14.5">
      <c r="A12" s="67" t="s">
        <v>26</v>
      </c>
      <c r="B12" s="68" t="s">
        <v>306</v>
      </c>
      <c r="G12" s="69" t="s">
        <v>307</v>
      </c>
      <c r="H12" s="69" t="s">
        <v>308</v>
      </c>
      <c r="I12" s="70" t="s">
        <v>309</v>
      </c>
      <c r="K12" s="71" t="s">
        <v>310</v>
      </c>
      <c r="P12" s="72" t="s">
        <v>311</v>
      </c>
      <c r="Q12" s="72" t="s">
        <v>312</v>
      </c>
      <c r="S12" s="72" t="s">
        <v>313</v>
      </c>
      <c r="T12" s="73" t="s">
        <v>314</v>
      </c>
      <c r="V12" s="35" t="s">
        <v>315</v>
      </c>
      <c r="W12" s="35" t="s">
        <v>316</v>
      </c>
      <c r="X12" s="35" t="s">
        <v>317</v>
      </c>
      <c r="Y12" s="35" t="s">
        <v>318</v>
      </c>
      <c r="Z12" s="35" t="s">
        <v>273</v>
      </c>
    </row>
    <row r="13" spans="1:26" ht="14.5">
      <c r="G13" s="69" t="s">
        <v>319</v>
      </c>
      <c r="H13" s="69" t="s">
        <v>320</v>
      </c>
      <c r="I13" s="70" t="s">
        <v>321</v>
      </c>
      <c r="K13" s="75" t="s">
        <v>322</v>
      </c>
      <c r="P13" s="72" t="s">
        <v>323</v>
      </c>
      <c r="Q13" s="72" t="s">
        <v>324</v>
      </c>
      <c r="S13" s="72" t="s">
        <v>325</v>
      </c>
      <c r="T13" s="73" t="s">
        <v>326</v>
      </c>
      <c r="V13" s="35" t="s">
        <v>327</v>
      </c>
      <c r="W13" s="35" t="s">
        <v>328</v>
      </c>
      <c r="X13" s="35" t="s">
        <v>329</v>
      </c>
      <c r="Y13" s="35" t="s">
        <v>330</v>
      </c>
      <c r="Z13" s="35" t="s">
        <v>331</v>
      </c>
    </row>
    <row r="14" spans="1:26" ht="14.5">
      <c r="G14" s="72" t="s">
        <v>332</v>
      </c>
      <c r="H14" s="72" t="s">
        <v>333</v>
      </c>
      <c r="I14" s="76" t="s">
        <v>334</v>
      </c>
      <c r="K14" s="33" t="s">
        <v>335</v>
      </c>
      <c r="P14" s="72" t="s">
        <v>336</v>
      </c>
      <c r="Q14" s="72" t="s">
        <v>337</v>
      </c>
      <c r="S14" s="72" t="s">
        <v>338</v>
      </c>
      <c r="T14" s="73" t="s">
        <v>339</v>
      </c>
      <c r="V14" s="35" t="s">
        <v>340</v>
      </c>
      <c r="W14" s="35" t="s">
        <v>341</v>
      </c>
      <c r="X14" s="35" t="s">
        <v>342</v>
      </c>
      <c r="Y14" s="35" t="s">
        <v>343</v>
      </c>
      <c r="Z14" s="35" t="s">
        <v>331</v>
      </c>
    </row>
    <row r="15" spans="1:26" ht="14.5">
      <c r="G15" s="72" t="s">
        <v>344</v>
      </c>
      <c r="H15" s="72" t="s">
        <v>345</v>
      </c>
      <c r="I15" s="76" t="s">
        <v>346</v>
      </c>
      <c r="P15" s="72" t="s">
        <v>347</v>
      </c>
      <c r="Q15" s="72" t="s">
        <v>348</v>
      </c>
      <c r="S15" s="72" t="s">
        <v>349</v>
      </c>
      <c r="T15" s="73" t="s">
        <v>350</v>
      </c>
      <c r="V15" s="35" t="s">
        <v>351</v>
      </c>
      <c r="W15" s="35" t="s">
        <v>352</v>
      </c>
      <c r="X15" s="35" t="s">
        <v>353</v>
      </c>
      <c r="Y15" s="35" t="s">
        <v>354</v>
      </c>
      <c r="Z15" s="35" t="s">
        <v>331</v>
      </c>
    </row>
    <row r="16" spans="1:26" ht="14.5">
      <c r="G16" s="69" t="s">
        <v>355</v>
      </c>
      <c r="H16" s="69" t="s">
        <v>356</v>
      </c>
      <c r="I16" s="70" t="s">
        <v>357</v>
      </c>
      <c r="P16" s="72" t="s">
        <v>358</v>
      </c>
      <c r="Q16" s="72" t="s">
        <v>359</v>
      </c>
      <c r="S16" s="72" t="s">
        <v>360</v>
      </c>
      <c r="T16" s="77" t="s">
        <v>361</v>
      </c>
      <c r="V16" s="35" t="s">
        <v>362</v>
      </c>
      <c r="W16" s="35" t="s">
        <v>363</v>
      </c>
      <c r="X16" s="35" t="s">
        <v>364</v>
      </c>
      <c r="Y16" s="35" t="s">
        <v>365</v>
      </c>
      <c r="Z16" s="35" t="s">
        <v>331</v>
      </c>
    </row>
    <row r="17" spans="1:26" ht="14.5">
      <c r="G17" s="69" t="s">
        <v>366</v>
      </c>
      <c r="H17" s="69" t="s">
        <v>367</v>
      </c>
      <c r="I17" s="70" t="s">
        <v>368</v>
      </c>
      <c r="K17" s="78" t="s">
        <v>369</v>
      </c>
      <c r="L17" s="78" t="s">
        <v>370</v>
      </c>
      <c r="M17" s="78" t="s">
        <v>371</v>
      </c>
      <c r="P17" s="72" t="s">
        <v>372</v>
      </c>
      <c r="Q17" s="72" t="s">
        <v>373</v>
      </c>
      <c r="S17" s="72" t="s">
        <v>374</v>
      </c>
      <c r="T17" s="73" t="s">
        <v>375</v>
      </c>
      <c r="V17" s="35" t="s">
        <v>376</v>
      </c>
      <c r="W17" s="35" t="s">
        <v>377</v>
      </c>
      <c r="X17" s="35" t="s">
        <v>378</v>
      </c>
      <c r="Y17" s="35" t="s">
        <v>379</v>
      </c>
      <c r="Z17" s="35" t="s">
        <v>331</v>
      </c>
    </row>
    <row r="18" spans="1:26" ht="14.5">
      <c r="A18" s="66" t="s">
        <v>380</v>
      </c>
      <c r="G18" s="69" t="s">
        <v>381</v>
      </c>
      <c r="H18" s="69" t="s">
        <v>382</v>
      </c>
      <c r="I18" s="70" t="s">
        <v>383</v>
      </c>
      <c r="K18" s="72" t="s">
        <v>384</v>
      </c>
      <c r="L18" s="79" t="s">
        <v>385</v>
      </c>
      <c r="M18" s="72" t="s">
        <v>386</v>
      </c>
      <c r="P18" s="72" t="s">
        <v>387</v>
      </c>
      <c r="Q18" s="72" t="s">
        <v>388</v>
      </c>
      <c r="S18" s="72" t="s">
        <v>389</v>
      </c>
      <c r="T18" s="73" t="s">
        <v>390</v>
      </c>
      <c r="V18" s="35" t="s">
        <v>391</v>
      </c>
      <c r="W18" s="35" t="s">
        <v>392</v>
      </c>
      <c r="X18" s="35" t="s">
        <v>393</v>
      </c>
      <c r="Y18" s="35" t="s">
        <v>394</v>
      </c>
      <c r="Z18" s="35" t="s">
        <v>331</v>
      </c>
    </row>
    <row r="19" spans="1:26" ht="14.5">
      <c r="G19" s="69" t="s">
        <v>395</v>
      </c>
      <c r="H19" s="69" t="s">
        <v>396</v>
      </c>
      <c r="I19" s="70" t="s">
        <v>397</v>
      </c>
      <c r="K19" s="72" t="s">
        <v>398</v>
      </c>
      <c r="L19" s="79" t="s">
        <v>399</v>
      </c>
      <c r="M19" s="72" t="s">
        <v>386</v>
      </c>
      <c r="P19" s="80" t="s">
        <v>400</v>
      </c>
      <c r="Q19" s="80" t="s">
        <v>401</v>
      </c>
      <c r="S19" s="72" t="s">
        <v>402</v>
      </c>
      <c r="T19" s="72" t="s">
        <v>403</v>
      </c>
      <c r="V19" s="35" t="s">
        <v>404</v>
      </c>
      <c r="W19" s="35" t="s">
        <v>405</v>
      </c>
      <c r="X19" s="35" t="s">
        <v>406</v>
      </c>
      <c r="Y19" s="35" t="s">
        <v>407</v>
      </c>
      <c r="Z19" s="35" t="s">
        <v>331</v>
      </c>
    </row>
    <row r="20" spans="1:26" ht="14.5">
      <c r="A20" s="1" t="s">
        <v>408</v>
      </c>
      <c r="B20" s="1" t="s">
        <v>409</v>
      </c>
      <c r="G20" s="69" t="s">
        <v>410</v>
      </c>
      <c r="H20" s="69" t="s">
        <v>411</v>
      </c>
      <c r="I20" s="70" t="s">
        <v>412</v>
      </c>
      <c r="K20" s="72" t="s">
        <v>413</v>
      </c>
      <c r="L20" s="81" t="s">
        <v>414</v>
      </c>
      <c r="M20" s="72" t="s">
        <v>386</v>
      </c>
      <c r="P20" s="72" t="s">
        <v>415</v>
      </c>
      <c r="Q20" s="72" t="s">
        <v>416</v>
      </c>
      <c r="S20" s="72" t="s">
        <v>417</v>
      </c>
      <c r="T20" s="72" t="s">
        <v>418</v>
      </c>
      <c r="V20" s="35" t="s">
        <v>419</v>
      </c>
      <c r="W20" s="35" t="s">
        <v>420</v>
      </c>
      <c r="X20" s="35" t="s">
        <v>421</v>
      </c>
      <c r="Y20" s="35" t="s">
        <v>422</v>
      </c>
      <c r="Z20" s="35" t="s">
        <v>331</v>
      </c>
    </row>
    <row r="21" spans="1:26" ht="15.75" customHeight="1">
      <c r="A21" s="30" t="s">
        <v>423</v>
      </c>
      <c r="B21" s="30" t="s">
        <v>424</v>
      </c>
      <c r="C21" s="30" t="s">
        <v>425</v>
      </c>
      <c r="G21" s="72" t="s">
        <v>426</v>
      </c>
      <c r="H21" s="72" t="s">
        <v>427</v>
      </c>
      <c r="I21" s="76" t="s">
        <v>428</v>
      </c>
      <c r="K21" s="72" t="s">
        <v>429</v>
      </c>
      <c r="L21" s="79" t="s">
        <v>430</v>
      </c>
      <c r="M21" s="72" t="s">
        <v>386</v>
      </c>
      <c r="P21" s="72" t="s">
        <v>431</v>
      </c>
      <c r="Q21" s="72" t="s">
        <v>432</v>
      </c>
      <c r="S21" s="72" t="s">
        <v>433</v>
      </c>
      <c r="T21" s="72" t="s">
        <v>434</v>
      </c>
      <c r="V21" s="35" t="s">
        <v>435</v>
      </c>
      <c r="W21" s="35" t="s">
        <v>436</v>
      </c>
      <c r="X21" s="35" t="s">
        <v>437</v>
      </c>
      <c r="Y21" s="35" t="s">
        <v>438</v>
      </c>
      <c r="Z21" s="35" t="s">
        <v>331</v>
      </c>
    </row>
    <row r="22" spans="1:26" ht="15.75" customHeight="1">
      <c r="A22" s="30" t="s">
        <v>439</v>
      </c>
      <c r="B22" s="30" t="s">
        <v>440</v>
      </c>
      <c r="C22" s="30" t="s">
        <v>441</v>
      </c>
      <c r="G22" s="72" t="s">
        <v>442</v>
      </c>
      <c r="H22" s="72" t="s">
        <v>443</v>
      </c>
      <c r="I22" s="76" t="s">
        <v>444</v>
      </c>
      <c r="K22" s="72" t="s">
        <v>445</v>
      </c>
      <c r="L22" s="79" t="s">
        <v>446</v>
      </c>
      <c r="M22" s="72" t="s">
        <v>386</v>
      </c>
      <c r="P22" s="72" t="s">
        <v>447</v>
      </c>
      <c r="Q22" s="72" t="s">
        <v>448</v>
      </c>
      <c r="S22" s="72" t="s">
        <v>449</v>
      </c>
      <c r="T22" s="72" t="s">
        <v>450</v>
      </c>
      <c r="V22" s="35" t="s">
        <v>451</v>
      </c>
      <c r="W22" s="35" t="s">
        <v>452</v>
      </c>
      <c r="X22" s="35" t="s">
        <v>453</v>
      </c>
      <c r="Y22" s="35" t="s">
        <v>454</v>
      </c>
      <c r="Z22" s="35" t="s">
        <v>331</v>
      </c>
    </row>
    <row r="23" spans="1:26" ht="15.75" customHeight="1">
      <c r="A23" s="30" t="s">
        <v>455</v>
      </c>
      <c r="B23" s="30" t="s">
        <v>456</v>
      </c>
      <c r="C23" s="30" t="s">
        <v>457</v>
      </c>
      <c r="G23" s="69" t="s">
        <v>458</v>
      </c>
      <c r="H23" s="69" t="s">
        <v>459</v>
      </c>
      <c r="I23" s="70" t="s">
        <v>460</v>
      </c>
      <c r="K23" s="72" t="s">
        <v>461</v>
      </c>
      <c r="L23" s="81" t="s">
        <v>462</v>
      </c>
      <c r="M23" s="72" t="s">
        <v>463</v>
      </c>
      <c r="P23" s="72" t="s">
        <v>464</v>
      </c>
      <c r="Q23" s="72" t="s">
        <v>465</v>
      </c>
      <c r="S23" s="72" t="s">
        <v>466</v>
      </c>
      <c r="T23" s="72" t="s">
        <v>467</v>
      </c>
      <c r="V23" s="35" t="s">
        <v>468</v>
      </c>
      <c r="W23" s="35" t="s">
        <v>469</v>
      </c>
      <c r="X23" s="35" t="s">
        <v>470</v>
      </c>
      <c r="Y23" s="35" t="s">
        <v>471</v>
      </c>
      <c r="Z23" s="35" t="s">
        <v>331</v>
      </c>
    </row>
    <row r="24" spans="1:26" ht="15.75" customHeight="1">
      <c r="A24" s="30" t="s">
        <v>472</v>
      </c>
      <c r="B24" s="30" t="s">
        <v>472</v>
      </c>
      <c r="C24" s="30" t="s">
        <v>473</v>
      </c>
      <c r="G24" s="69" t="s">
        <v>474</v>
      </c>
      <c r="H24" s="69" t="s">
        <v>475</v>
      </c>
      <c r="I24" s="70" t="s">
        <v>476</v>
      </c>
      <c r="K24" s="72" t="s">
        <v>477</v>
      </c>
      <c r="L24" s="81" t="s">
        <v>478</v>
      </c>
      <c r="M24" s="72" t="s">
        <v>463</v>
      </c>
      <c r="P24" s="72" t="s">
        <v>479</v>
      </c>
      <c r="Q24" s="72" t="s">
        <v>480</v>
      </c>
      <c r="S24" s="72" t="s">
        <v>481</v>
      </c>
      <c r="T24" s="72" t="s">
        <v>482</v>
      </c>
      <c r="V24" s="35" t="s">
        <v>483</v>
      </c>
      <c r="W24" s="35" t="s">
        <v>484</v>
      </c>
      <c r="X24" s="35" t="s">
        <v>485</v>
      </c>
      <c r="Y24" s="35" t="s">
        <v>486</v>
      </c>
      <c r="Z24" s="35" t="s">
        <v>331</v>
      </c>
    </row>
    <row r="25" spans="1:26" ht="15.75" customHeight="1">
      <c r="A25" s="30" t="s">
        <v>487</v>
      </c>
      <c r="B25" s="30" t="s">
        <v>487</v>
      </c>
      <c r="C25" s="30" t="s">
        <v>488</v>
      </c>
      <c r="G25" s="72" t="s">
        <v>489</v>
      </c>
      <c r="H25" s="72" t="s">
        <v>490</v>
      </c>
      <c r="I25" s="76" t="s">
        <v>491</v>
      </c>
      <c r="K25" s="72" t="s">
        <v>492</v>
      </c>
      <c r="L25" s="81" t="s">
        <v>493</v>
      </c>
      <c r="M25" s="72" t="s">
        <v>494</v>
      </c>
      <c r="P25" s="72" t="s">
        <v>495</v>
      </c>
      <c r="Q25" s="72" t="s">
        <v>496</v>
      </c>
      <c r="S25" s="72" t="s">
        <v>497</v>
      </c>
      <c r="T25" s="72" t="s">
        <v>498</v>
      </c>
      <c r="V25" s="35" t="s">
        <v>499</v>
      </c>
      <c r="W25" s="35" t="s">
        <v>500</v>
      </c>
      <c r="X25" s="35" t="s">
        <v>501</v>
      </c>
      <c r="Y25" s="35" t="s">
        <v>502</v>
      </c>
      <c r="Z25" s="35" t="s">
        <v>331</v>
      </c>
    </row>
    <row r="26" spans="1:26" ht="15.75" customHeight="1">
      <c r="A26" s="30" t="s">
        <v>503</v>
      </c>
      <c r="B26" s="30" t="s">
        <v>504</v>
      </c>
      <c r="C26" s="30" t="s">
        <v>504</v>
      </c>
      <c r="G26" s="72" t="s">
        <v>505</v>
      </c>
      <c r="H26" s="72" t="s">
        <v>506</v>
      </c>
      <c r="I26" s="76" t="s">
        <v>507</v>
      </c>
      <c r="K26" s="72" t="s">
        <v>508</v>
      </c>
      <c r="L26" s="79" t="s">
        <v>509</v>
      </c>
      <c r="M26" s="72" t="s">
        <v>494</v>
      </c>
      <c r="P26" s="72" t="s">
        <v>510</v>
      </c>
      <c r="Q26" s="72" t="s">
        <v>511</v>
      </c>
      <c r="S26" s="72" t="s">
        <v>512</v>
      </c>
      <c r="T26" s="72" t="s">
        <v>513</v>
      </c>
      <c r="V26" s="35" t="s">
        <v>514</v>
      </c>
      <c r="W26" s="35" t="s">
        <v>515</v>
      </c>
      <c r="X26" s="35" t="s">
        <v>516</v>
      </c>
      <c r="Y26" s="35" t="s">
        <v>517</v>
      </c>
      <c r="Z26" s="35" t="s">
        <v>518</v>
      </c>
    </row>
    <row r="27" spans="1:26" ht="15.75" customHeight="1">
      <c r="A27" s="30" t="s">
        <v>33</v>
      </c>
      <c r="B27" s="30" t="s">
        <v>33</v>
      </c>
      <c r="C27" s="30" t="s">
        <v>519</v>
      </c>
      <c r="G27" s="69" t="s">
        <v>520</v>
      </c>
      <c r="H27" s="69" t="s">
        <v>521</v>
      </c>
      <c r="I27" s="70" t="s">
        <v>522</v>
      </c>
      <c r="K27" s="72" t="s">
        <v>523</v>
      </c>
      <c r="L27" s="79" t="s">
        <v>524</v>
      </c>
      <c r="M27" s="72" t="s">
        <v>494</v>
      </c>
      <c r="P27" s="72" t="s">
        <v>525</v>
      </c>
      <c r="Q27" s="72" t="s">
        <v>526</v>
      </c>
      <c r="S27" s="72" t="s">
        <v>92</v>
      </c>
      <c r="T27" s="72" t="s">
        <v>527</v>
      </c>
      <c r="V27" s="35" t="s">
        <v>528</v>
      </c>
      <c r="W27" s="35" t="s">
        <v>529</v>
      </c>
      <c r="X27" s="35" t="s">
        <v>530</v>
      </c>
      <c r="Y27" s="35" t="s">
        <v>531</v>
      </c>
      <c r="Z27" s="35" t="s">
        <v>331</v>
      </c>
    </row>
    <row r="28" spans="1:26" ht="15.75" customHeight="1">
      <c r="A28" s="30" t="s">
        <v>512</v>
      </c>
      <c r="B28" s="30" t="s">
        <v>512</v>
      </c>
      <c r="C28" s="30" t="s">
        <v>532</v>
      </c>
      <c r="G28" s="72" t="s">
        <v>533</v>
      </c>
      <c r="H28" s="72" t="s">
        <v>534</v>
      </c>
      <c r="I28" s="76" t="s">
        <v>535</v>
      </c>
      <c r="K28" s="72" t="s">
        <v>536</v>
      </c>
      <c r="L28" s="79" t="s">
        <v>537</v>
      </c>
      <c r="M28" s="72" t="s">
        <v>494</v>
      </c>
      <c r="P28" s="72" t="s">
        <v>538</v>
      </c>
      <c r="Q28" s="72" t="s">
        <v>539</v>
      </c>
      <c r="S28" s="72" t="s">
        <v>540</v>
      </c>
      <c r="T28" s="72" t="s">
        <v>541</v>
      </c>
      <c r="V28" s="35" t="s">
        <v>542</v>
      </c>
      <c r="W28" s="35" t="s">
        <v>543</v>
      </c>
      <c r="X28" s="35" t="s">
        <v>544</v>
      </c>
      <c r="Y28" s="35" t="s">
        <v>545</v>
      </c>
      <c r="Z28" s="35" t="s">
        <v>331</v>
      </c>
    </row>
    <row r="29" spans="1:26" ht="15.75" customHeight="1">
      <c r="A29" s="30" t="s">
        <v>546</v>
      </c>
      <c r="B29" s="30" t="s">
        <v>547</v>
      </c>
      <c r="C29" s="30" t="s">
        <v>547</v>
      </c>
      <c r="G29" s="72" t="s">
        <v>548</v>
      </c>
      <c r="H29" s="72" t="s">
        <v>549</v>
      </c>
      <c r="I29" s="76" t="s">
        <v>550</v>
      </c>
      <c r="K29" s="72" t="s">
        <v>551</v>
      </c>
      <c r="L29" s="81" t="s">
        <v>552</v>
      </c>
      <c r="M29" s="72" t="s">
        <v>494</v>
      </c>
      <c r="P29" s="72" t="s">
        <v>553</v>
      </c>
      <c r="Q29" s="72" t="s">
        <v>554</v>
      </c>
      <c r="S29" s="72" t="s">
        <v>555</v>
      </c>
      <c r="T29" s="72" t="s">
        <v>556</v>
      </c>
      <c r="V29" s="35" t="s">
        <v>557</v>
      </c>
      <c r="W29" s="35" t="s">
        <v>558</v>
      </c>
      <c r="X29" s="35" t="s">
        <v>559</v>
      </c>
      <c r="Y29" s="35" t="s">
        <v>560</v>
      </c>
      <c r="Z29" s="35" t="s">
        <v>331</v>
      </c>
    </row>
    <row r="30" spans="1:26" ht="15.75" customHeight="1">
      <c r="A30" s="30" t="s">
        <v>561</v>
      </c>
      <c r="B30" s="30" t="s">
        <v>562</v>
      </c>
      <c r="C30" s="30" t="s">
        <v>563</v>
      </c>
      <c r="G30" s="72" t="s">
        <v>564</v>
      </c>
      <c r="H30" s="72" t="s">
        <v>565</v>
      </c>
      <c r="I30" s="76" t="s">
        <v>566</v>
      </c>
      <c r="K30" s="72" t="s">
        <v>567</v>
      </c>
      <c r="L30" s="79" t="s">
        <v>568</v>
      </c>
      <c r="M30" s="72" t="s">
        <v>569</v>
      </c>
      <c r="P30" s="72" t="s">
        <v>570</v>
      </c>
      <c r="Q30" s="72" t="s">
        <v>571</v>
      </c>
      <c r="S30" s="72" t="s">
        <v>572</v>
      </c>
      <c r="T30" s="72" t="s">
        <v>573</v>
      </c>
      <c r="V30" s="35" t="s">
        <v>574</v>
      </c>
      <c r="W30" s="35" t="s">
        <v>575</v>
      </c>
      <c r="X30" s="35" t="s">
        <v>576</v>
      </c>
      <c r="Y30" s="35" t="s">
        <v>577</v>
      </c>
      <c r="Z30" s="35" t="s">
        <v>578</v>
      </c>
    </row>
    <row r="31" spans="1:26" ht="15.75" customHeight="1">
      <c r="A31" s="30" t="s">
        <v>579</v>
      </c>
      <c r="B31" s="30" t="s">
        <v>579</v>
      </c>
      <c r="C31" s="30"/>
      <c r="G31" s="69" t="s">
        <v>580</v>
      </c>
      <c r="H31" s="69" t="s">
        <v>581</v>
      </c>
      <c r="I31" s="70" t="s">
        <v>582</v>
      </c>
      <c r="K31" s="72" t="s">
        <v>583</v>
      </c>
      <c r="L31" s="79" t="s">
        <v>584</v>
      </c>
      <c r="M31" s="72" t="s">
        <v>585</v>
      </c>
      <c r="P31" s="72" t="s">
        <v>586</v>
      </c>
      <c r="Q31" s="72" t="s">
        <v>587</v>
      </c>
      <c r="S31" s="72" t="s">
        <v>588</v>
      </c>
      <c r="T31" s="72" t="s">
        <v>589</v>
      </c>
      <c r="V31" s="35" t="s">
        <v>590</v>
      </c>
      <c r="W31" s="35" t="s">
        <v>591</v>
      </c>
      <c r="X31" s="35" t="s">
        <v>592</v>
      </c>
      <c r="Y31" s="35" t="s">
        <v>593</v>
      </c>
      <c r="Z31" s="35" t="s">
        <v>594</v>
      </c>
    </row>
    <row r="32" spans="1:26" ht="15.75" customHeight="1">
      <c r="G32" s="69" t="s">
        <v>595</v>
      </c>
      <c r="H32" s="69" t="s">
        <v>596</v>
      </c>
      <c r="I32" s="70" t="s">
        <v>597</v>
      </c>
      <c r="K32" s="72" t="s">
        <v>598</v>
      </c>
      <c r="L32" s="81" t="s">
        <v>599</v>
      </c>
      <c r="M32" s="72" t="s">
        <v>600</v>
      </c>
      <c r="P32" s="72" t="s">
        <v>601</v>
      </c>
      <c r="Q32" s="72" t="s">
        <v>602</v>
      </c>
      <c r="S32" s="72" t="s">
        <v>472</v>
      </c>
      <c r="T32" s="72" t="s">
        <v>603</v>
      </c>
      <c r="V32" s="35" t="s">
        <v>604</v>
      </c>
      <c r="W32" s="35" t="s">
        <v>605</v>
      </c>
      <c r="X32" s="35" t="s">
        <v>606</v>
      </c>
      <c r="Y32" s="35" t="s">
        <v>607</v>
      </c>
      <c r="Z32" s="35" t="s">
        <v>608</v>
      </c>
    </row>
    <row r="33" spans="7:26" ht="15.75" customHeight="1">
      <c r="G33" s="69" t="s">
        <v>609</v>
      </c>
      <c r="H33" s="69" t="s">
        <v>610</v>
      </c>
      <c r="I33" s="70" t="s">
        <v>611</v>
      </c>
      <c r="K33" s="72" t="s">
        <v>612</v>
      </c>
      <c r="L33" s="81" t="s">
        <v>613</v>
      </c>
      <c r="M33" s="72" t="s">
        <v>600</v>
      </c>
      <c r="P33" s="72" t="s">
        <v>614</v>
      </c>
      <c r="Q33" s="72" t="s">
        <v>615</v>
      </c>
      <c r="S33" s="72" t="s">
        <v>487</v>
      </c>
      <c r="T33" s="72" t="s">
        <v>616</v>
      </c>
      <c r="V33" s="35" t="s">
        <v>617</v>
      </c>
      <c r="W33" s="35" t="s">
        <v>618</v>
      </c>
      <c r="X33" s="35" t="s">
        <v>619</v>
      </c>
      <c r="Y33" s="35" t="s">
        <v>620</v>
      </c>
      <c r="Z33" s="35" t="s">
        <v>621</v>
      </c>
    </row>
    <row r="34" spans="7:26" ht="15.75" customHeight="1">
      <c r="G34" s="69" t="s">
        <v>622</v>
      </c>
      <c r="H34" s="69" t="s">
        <v>623</v>
      </c>
      <c r="I34" s="70" t="s">
        <v>624</v>
      </c>
      <c r="K34" s="72" t="s">
        <v>86</v>
      </c>
      <c r="L34" s="72" t="s">
        <v>625</v>
      </c>
      <c r="M34" s="30"/>
      <c r="P34" s="72" t="s">
        <v>626</v>
      </c>
      <c r="Q34" s="72" t="s">
        <v>627</v>
      </c>
      <c r="S34" s="72" t="s">
        <v>628</v>
      </c>
      <c r="T34" s="72" t="s">
        <v>629</v>
      </c>
      <c r="V34" s="35" t="s">
        <v>630</v>
      </c>
      <c r="W34" s="35" t="s">
        <v>631</v>
      </c>
      <c r="X34" s="35" t="s">
        <v>632</v>
      </c>
      <c r="Y34" s="35" t="s">
        <v>633</v>
      </c>
      <c r="Z34" s="35" t="s">
        <v>634</v>
      </c>
    </row>
    <row r="35" spans="7:26" ht="15.75" customHeight="1">
      <c r="G35" s="69" t="s">
        <v>635</v>
      </c>
      <c r="H35" s="69" t="s">
        <v>636</v>
      </c>
      <c r="I35" s="70" t="s">
        <v>637</v>
      </c>
      <c r="P35" s="72" t="s">
        <v>638</v>
      </c>
      <c r="Q35" s="72" t="s">
        <v>639</v>
      </c>
      <c r="S35" s="72" t="s">
        <v>640</v>
      </c>
      <c r="T35" s="72" t="s">
        <v>641</v>
      </c>
      <c r="V35" s="35" t="s">
        <v>642</v>
      </c>
      <c r="W35" s="35" t="s">
        <v>643</v>
      </c>
      <c r="X35" s="35" t="s">
        <v>644</v>
      </c>
      <c r="Y35" s="35" t="s">
        <v>645</v>
      </c>
      <c r="Z35" s="35" t="s">
        <v>646</v>
      </c>
    </row>
    <row r="36" spans="7:26" ht="15.75" customHeight="1">
      <c r="G36" s="72" t="s">
        <v>647</v>
      </c>
      <c r="H36" s="72" t="s">
        <v>648</v>
      </c>
      <c r="I36" s="76" t="s">
        <v>649</v>
      </c>
      <c r="P36" s="72" t="s">
        <v>650</v>
      </c>
      <c r="Q36" s="72" t="s">
        <v>651</v>
      </c>
      <c r="S36" s="72" t="s">
        <v>652</v>
      </c>
      <c r="T36" s="72" t="s">
        <v>653</v>
      </c>
      <c r="V36" s="35" t="s">
        <v>654</v>
      </c>
      <c r="W36" s="35" t="s">
        <v>654</v>
      </c>
      <c r="X36" s="35" t="s">
        <v>655</v>
      </c>
      <c r="Y36" s="35" t="s">
        <v>656</v>
      </c>
      <c r="Z36" s="35" t="s">
        <v>657</v>
      </c>
    </row>
    <row r="37" spans="7:26" ht="15.75" customHeight="1">
      <c r="G37" s="72" t="s">
        <v>658</v>
      </c>
      <c r="H37" s="72" t="s">
        <v>659</v>
      </c>
      <c r="I37" s="76" t="s">
        <v>660</v>
      </c>
      <c r="K37" s="71"/>
      <c r="L37" s="1"/>
      <c r="P37" s="72" t="s">
        <v>661</v>
      </c>
      <c r="Q37" s="72" t="s">
        <v>662</v>
      </c>
      <c r="S37" s="72" t="s">
        <v>663</v>
      </c>
      <c r="T37" s="72" t="s">
        <v>664</v>
      </c>
      <c r="V37" s="35" t="s">
        <v>665</v>
      </c>
      <c r="W37" s="35" t="s">
        <v>665</v>
      </c>
      <c r="X37" s="35" t="s">
        <v>666</v>
      </c>
      <c r="Y37" s="35" t="s">
        <v>667</v>
      </c>
      <c r="Z37" s="35" t="s">
        <v>668</v>
      </c>
    </row>
    <row r="38" spans="7:26" ht="15.75" customHeight="1">
      <c r="G38" s="69" t="s">
        <v>669</v>
      </c>
      <c r="H38" s="69" t="s">
        <v>670</v>
      </c>
      <c r="I38" s="70" t="s">
        <v>671</v>
      </c>
      <c r="K38" s="82"/>
      <c r="L38" s="82"/>
      <c r="P38" s="72" t="s">
        <v>672</v>
      </c>
      <c r="Q38" s="72" t="s">
        <v>673</v>
      </c>
      <c r="S38" s="72" t="s">
        <v>674</v>
      </c>
      <c r="T38" s="72" t="s">
        <v>675</v>
      </c>
      <c r="V38" s="35" t="s">
        <v>676</v>
      </c>
      <c r="W38" s="35" t="s">
        <v>676</v>
      </c>
      <c r="X38" s="35" t="s">
        <v>677</v>
      </c>
      <c r="Y38" s="35" t="s">
        <v>678</v>
      </c>
      <c r="Z38" s="35" t="s">
        <v>679</v>
      </c>
    </row>
    <row r="39" spans="7:26" ht="15.75" customHeight="1">
      <c r="G39" s="72" t="s">
        <v>680</v>
      </c>
      <c r="H39" s="72" t="s">
        <v>681</v>
      </c>
      <c r="I39" s="76" t="s">
        <v>682</v>
      </c>
      <c r="K39" s="83"/>
      <c r="L39" s="83"/>
      <c r="P39" s="72" t="s">
        <v>683</v>
      </c>
      <c r="Q39" s="72" t="s">
        <v>684</v>
      </c>
      <c r="S39" s="72" t="s">
        <v>685</v>
      </c>
      <c r="T39" s="72" t="s">
        <v>686</v>
      </c>
      <c r="V39" s="35" t="s">
        <v>687</v>
      </c>
      <c r="W39" s="35" t="s">
        <v>687</v>
      </c>
      <c r="X39" s="35" t="s">
        <v>688</v>
      </c>
      <c r="Y39" s="35" t="s">
        <v>689</v>
      </c>
      <c r="Z39" s="35" t="s">
        <v>690</v>
      </c>
    </row>
    <row r="40" spans="7:26" ht="15.75" customHeight="1">
      <c r="G40" s="69" t="s">
        <v>691</v>
      </c>
      <c r="H40" s="69" t="s">
        <v>692</v>
      </c>
      <c r="I40" s="70" t="s">
        <v>693</v>
      </c>
      <c r="K40" s="83"/>
      <c r="L40" s="83"/>
      <c r="P40" s="72" t="s">
        <v>694</v>
      </c>
      <c r="Q40" s="72" t="s">
        <v>695</v>
      </c>
      <c r="S40" s="72" t="s">
        <v>696</v>
      </c>
      <c r="T40" s="72" t="s">
        <v>697</v>
      </c>
      <c r="V40" s="35" t="s">
        <v>698</v>
      </c>
      <c r="W40" s="35" t="s">
        <v>699</v>
      </c>
      <c r="X40" s="35" t="s">
        <v>700</v>
      </c>
      <c r="Y40" s="35" t="s">
        <v>701</v>
      </c>
      <c r="Z40" s="35" t="s">
        <v>702</v>
      </c>
    </row>
    <row r="41" spans="7:26" ht="15.75" customHeight="1">
      <c r="G41" s="72" t="s">
        <v>703</v>
      </c>
      <c r="H41" s="72" t="s">
        <v>704</v>
      </c>
      <c r="I41" s="76" t="s">
        <v>705</v>
      </c>
      <c r="K41" s="83"/>
      <c r="L41" s="83"/>
      <c r="P41" s="72" t="s">
        <v>86</v>
      </c>
      <c r="Q41" s="72" t="s">
        <v>86</v>
      </c>
      <c r="S41" s="72" t="s">
        <v>706</v>
      </c>
      <c r="T41" s="72" t="s">
        <v>707</v>
      </c>
      <c r="V41" s="35" t="s">
        <v>708</v>
      </c>
      <c r="W41" s="35" t="s">
        <v>709</v>
      </c>
      <c r="X41" s="35" t="s">
        <v>710</v>
      </c>
      <c r="Y41" s="35" t="s">
        <v>711</v>
      </c>
      <c r="Z41" s="35" t="s">
        <v>712</v>
      </c>
    </row>
    <row r="42" spans="7:26" ht="15.75" customHeight="1">
      <c r="G42" s="69" t="s">
        <v>713</v>
      </c>
      <c r="H42" s="69" t="s">
        <v>714</v>
      </c>
      <c r="I42" s="70" t="s">
        <v>715</v>
      </c>
      <c r="K42" s="83"/>
      <c r="L42" s="83"/>
      <c r="S42" s="72" t="s">
        <v>546</v>
      </c>
      <c r="T42" s="72" t="s">
        <v>546</v>
      </c>
      <c r="V42" s="35" t="s">
        <v>716</v>
      </c>
      <c r="W42" s="35" t="s">
        <v>717</v>
      </c>
      <c r="X42" s="35" t="s">
        <v>718</v>
      </c>
      <c r="Y42" s="35" t="s">
        <v>719</v>
      </c>
      <c r="Z42" s="35" t="s">
        <v>712</v>
      </c>
    </row>
    <row r="43" spans="7:26" ht="15.75" customHeight="1">
      <c r="G43" s="69" t="s">
        <v>720</v>
      </c>
      <c r="H43" s="69" t="s">
        <v>721</v>
      </c>
      <c r="I43" s="70" t="s">
        <v>722</v>
      </c>
      <c r="K43" s="83"/>
      <c r="L43" s="83"/>
      <c r="S43" s="72" t="s">
        <v>723</v>
      </c>
      <c r="T43" s="72" t="s">
        <v>724</v>
      </c>
      <c r="V43" s="35" t="s">
        <v>725</v>
      </c>
      <c r="W43" s="35" t="s">
        <v>726</v>
      </c>
      <c r="X43" s="35" t="s">
        <v>727</v>
      </c>
      <c r="Y43" s="35" t="s">
        <v>728</v>
      </c>
      <c r="Z43" s="35" t="s">
        <v>729</v>
      </c>
    </row>
    <row r="44" spans="7:26" ht="15.75" customHeight="1">
      <c r="G44" s="69" t="s">
        <v>730</v>
      </c>
      <c r="H44" s="69" t="s">
        <v>731</v>
      </c>
      <c r="I44" s="70" t="s">
        <v>732</v>
      </c>
      <c r="K44" s="83"/>
      <c r="L44" s="83"/>
      <c r="S44" s="72" t="s">
        <v>733</v>
      </c>
      <c r="T44" s="72" t="s">
        <v>734</v>
      </c>
    </row>
    <row r="45" spans="7:26" ht="15.75" customHeight="1">
      <c r="G45" s="72" t="s">
        <v>735</v>
      </c>
      <c r="H45" s="72" t="s">
        <v>736</v>
      </c>
      <c r="I45" s="76" t="s">
        <v>737</v>
      </c>
      <c r="K45" s="83"/>
      <c r="L45" s="83"/>
      <c r="S45" s="72" t="s">
        <v>86</v>
      </c>
      <c r="T45" s="72" t="s">
        <v>738</v>
      </c>
      <c r="Z45" s="84"/>
    </row>
    <row r="46" spans="7:26" ht="15.75" customHeight="1">
      <c r="G46" s="72" t="s">
        <v>739</v>
      </c>
      <c r="H46" s="72" t="s">
        <v>740</v>
      </c>
      <c r="I46" s="76" t="s">
        <v>741</v>
      </c>
      <c r="K46" s="83"/>
      <c r="L46" s="83"/>
      <c r="S46" s="72" t="s">
        <v>742</v>
      </c>
      <c r="T46" s="72" t="s">
        <v>742</v>
      </c>
    </row>
    <row r="47" spans="7:26" ht="15.75" customHeight="1">
      <c r="G47" s="69" t="s">
        <v>743</v>
      </c>
      <c r="H47" s="69" t="s">
        <v>744</v>
      </c>
      <c r="I47" s="70" t="s">
        <v>745</v>
      </c>
      <c r="K47" s="83"/>
      <c r="L47" s="83"/>
    </row>
    <row r="48" spans="7:26" ht="15.75" customHeight="1">
      <c r="G48" s="69" t="s">
        <v>746</v>
      </c>
      <c r="H48" s="69" t="s">
        <v>747</v>
      </c>
      <c r="I48" s="70" t="s">
        <v>748</v>
      </c>
      <c r="K48" s="83"/>
      <c r="L48" s="83"/>
    </row>
    <row r="49" spans="7:16" ht="15.75" customHeight="1">
      <c r="G49" s="72" t="s">
        <v>749</v>
      </c>
      <c r="H49" s="72" t="s">
        <v>750</v>
      </c>
      <c r="I49" s="76"/>
      <c r="K49" s="1" t="s">
        <v>751</v>
      </c>
      <c r="M49" s="85" t="s">
        <v>752</v>
      </c>
      <c r="N49" s="85" t="s">
        <v>369</v>
      </c>
    </row>
    <row r="50" spans="7:16" ht="15.75" customHeight="1">
      <c r="K50" s="86" t="s">
        <v>753</v>
      </c>
      <c r="L50" s="87" t="s">
        <v>754</v>
      </c>
      <c r="M50" s="87" t="s">
        <v>755</v>
      </c>
      <c r="N50" s="86" t="s">
        <v>756</v>
      </c>
      <c r="O50" s="87" t="s">
        <v>86</v>
      </c>
      <c r="P50" s="86" t="s">
        <v>720</v>
      </c>
    </row>
    <row r="51" spans="7:16" ht="15.75" customHeight="1">
      <c r="K51" s="86" t="s">
        <v>753</v>
      </c>
      <c r="L51" s="87" t="s">
        <v>754</v>
      </c>
      <c r="M51" s="87" t="s">
        <v>757</v>
      </c>
      <c r="N51" s="86" t="s">
        <v>758</v>
      </c>
      <c r="O51" s="87" t="s">
        <v>86</v>
      </c>
      <c r="P51" s="86" t="s">
        <v>720</v>
      </c>
    </row>
    <row r="52" spans="7:16" ht="15.75" customHeight="1">
      <c r="K52" s="86" t="s">
        <v>753</v>
      </c>
      <c r="L52" s="87" t="s">
        <v>754</v>
      </c>
      <c r="M52" s="87" t="s">
        <v>759</v>
      </c>
      <c r="N52" s="86" t="s">
        <v>760</v>
      </c>
      <c r="O52" s="87" t="s">
        <v>86</v>
      </c>
      <c r="P52" s="86" t="s">
        <v>720</v>
      </c>
    </row>
    <row r="53" spans="7:16" ht="15.75" customHeight="1">
      <c r="K53" s="86" t="s">
        <v>753</v>
      </c>
      <c r="L53" s="87" t="s">
        <v>754</v>
      </c>
      <c r="M53" s="87" t="s">
        <v>761</v>
      </c>
      <c r="N53" s="86" t="s">
        <v>762</v>
      </c>
      <c r="O53" s="87" t="s">
        <v>86</v>
      </c>
      <c r="P53" s="86" t="s">
        <v>720</v>
      </c>
    </row>
    <row r="54" spans="7:16" ht="15.75" customHeight="1">
      <c r="K54" s="86" t="s">
        <v>753</v>
      </c>
      <c r="L54" s="87" t="s">
        <v>754</v>
      </c>
      <c r="M54" s="87" t="s">
        <v>763</v>
      </c>
      <c r="N54" s="86" t="s">
        <v>764</v>
      </c>
      <c r="O54" s="87" t="s">
        <v>86</v>
      </c>
      <c r="P54" s="86" t="s">
        <v>720</v>
      </c>
    </row>
    <row r="55" spans="7:16" ht="15.75" customHeight="1">
      <c r="K55" s="86" t="s">
        <v>753</v>
      </c>
      <c r="L55" s="87" t="s">
        <v>754</v>
      </c>
      <c r="M55" s="87" t="s">
        <v>765</v>
      </c>
      <c r="N55" s="86" t="s">
        <v>766</v>
      </c>
      <c r="O55" s="87" t="s">
        <v>86</v>
      </c>
      <c r="P55" s="86" t="s">
        <v>720</v>
      </c>
    </row>
    <row r="56" spans="7:16" ht="15.75" customHeight="1">
      <c r="K56" s="86" t="s">
        <v>753</v>
      </c>
      <c r="L56" s="87" t="s">
        <v>754</v>
      </c>
      <c r="M56" s="87" t="s">
        <v>767</v>
      </c>
      <c r="N56" s="86" t="s">
        <v>768</v>
      </c>
      <c r="O56" s="87" t="s">
        <v>86</v>
      </c>
      <c r="P56" s="86" t="s">
        <v>720</v>
      </c>
    </row>
    <row r="57" spans="7:16" ht="15.75" customHeight="1">
      <c r="K57" s="86" t="s">
        <v>753</v>
      </c>
      <c r="L57" s="87" t="s">
        <v>754</v>
      </c>
      <c r="M57" s="87" t="s">
        <v>769</v>
      </c>
      <c r="N57" s="86" t="s">
        <v>770</v>
      </c>
      <c r="O57" s="87" t="s">
        <v>86</v>
      </c>
      <c r="P57" s="86" t="s">
        <v>720</v>
      </c>
    </row>
    <row r="58" spans="7:16" ht="15.75" customHeight="1">
      <c r="K58" s="86" t="s">
        <v>753</v>
      </c>
      <c r="L58" s="87" t="s">
        <v>754</v>
      </c>
      <c r="M58" s="87" t="s">
        <v>771</v>
      </c>
      <c r="N58" s="86" t="s">
        <v>772</v>
      </c>
      <c r="O58" s="87" t="s">
        <v>86</v>
      </c>
      <c r="P58" s="86" t="s">
        <v>720</v>
      </c>
    </row>
    <row r="59" spans="7:16" ht="15.75" customHeight="1">
      <c r="K59" s="86" t="s">
        <v>753</v>
      </c>
      <c r="L59" s="87" t="s">
        <v>754</v>
      </c>
      <c r="M59" s="87" t="s">
        <v>773</v>
      </c>
      <c r="N59" s="86" t="s">
        <v>774</v>
      </c>
      <c r="O59" s="87" t="s">
        <v>86</v>
      </c>
      <c r="P59" s="86" t="s">
        <v>720</v>
      </c>
    </row>
    <row r="60" spans="7:16" ht="15.75" customHeight="1">
      <c r="K60" s="86" t="s">
        <v>753</v>
      </c>
      <c r="L60" s="86" t="s">
        <v>754</v>
      </c>
      <c r="M60" s="86" t="s">
        <v>775</v>
      </c>
      <c r="N60" s="86" t="s">
        <v>776</v>
      </c>
      <c r="O60" s="86" t="s">
        <v>86</v>
      </c>
      <c r="P60" s="86" t="s">
        <v>720</v>
      </c>
    </row>
    <row r="61" spans="7:16" ht="15.75" customHeight="1">
      <c r="K61" s="86" t="s">
        <v>753</v>
      </c>
      <c r="L61" s="86" t="s">
        <v>754</v>
      </c>
      <c r="M61" s="86" t="s">
        <v>777</v>
      </c>
      <c r="N61" s="86" t="s">
        <v>778</v>
      </c>
      <c r="O61" s="86" t="s">
        <v>86</v>
      </c>
      <c r="P61" s="86" t="s">
        <v>720</v>
      </c>
    </row>
    <row r="62" spans="7:16" ht="15.75" customHeight="1">
      <c r="K62" s="86" t="s">
        <v>753</v>
      </c>
      <c r="L62" s="86" t="s">
        <v>754</v>
      </c>
      <c r="M62" s="86" t="s">
        <v>779</v>
      </c>
      <c r="N62" s="86" t="s">
        <v>780</v>
      </c>
      <c r="O62" s="86" t="s">
        <v>86</v>
      </c>
      <c r="P62" s="86" t="s">
        <v>720</v>
      </c>
    </row>
    <row r="63" spans="7:16" ht="15.75" customHeight="1">
      <c r="K63" s="86" t="s">
        <v>753</v>
      </c>
      <c r="L63" s="86" t="s">
        <v>754</v>
      </c>
      <c r="M63" s="86" t="s">
        <v>781</v>
      </c>
      <c r="N63" s="86" t="s">
        <v>781</v>
      </c>
      <c r="O63" s="86" t="s">
        <v>86</v>
      </c>
      <c r="P63" s="86" t="s">
        <v>720</v>
      </c>
    </row>
    <row r="64" spans="7:16" ht="15.75" customHeight="1">
      <c r="K64" s="86" t="s">
        <v>753</v>
      </c>
      <c r="L64" s="86" t="s">
        <v>782</v>
      </c>
      <c r="M64" s="86" t="s">
        <v>755</v>
      </c>
      <c r="N64" s="86" t="s">
        <v>756</v>
      </c>
      <c r="O64" s="86" t="s">
        <v>86</v>
      </c>
      <c r="P64" s="86" t="s">
        <v>730</v>
      </c>
    </row>
    <row r="65" spans="11:16" ht="15.75" customHeight="1">
      <c r="K65" s="86" t="s">
        <v>753</v>
      </c>
      <c r="L65" s="86" t="s">
        <v>782</v>
      </c>
      <c r="M65" s="86" t="s">
        <v>771</v>
      </c>
      <c r="N65" s="86" t="s">
        <v>772</v>
      </c>
      <c r="O65" s="86" t="s">
        <v>86</v>
      </c>
      <c r="P65" s="86" t="s">
        <v>730</v>
      </c>
    </row>
    <row r="66" spans="11:16" ht="15.75" customHeight="1">
      <c r="K66" s="86" t="s">
        <v>753</v>
      </c>
      <c r="L66" s="87" t="s">
        <v>783</v>
      </c>
      <c r="M66" s="87" t="s">
        <v>755</v>
      </c>
      <c r="N66" s="86" t="s">
        <v>756</v>
      </c>
      <c r="O66" s="87" t="s">
        <v>86</v>
      </c>
      <c r="P66" s="86" t="s">
        <v>735</v>
      </c>
    </row>
    <row r="67" spans="11:16" ht="15.75" customHeight="1">
      <c r="K67" s="86" t="s">
        <v>753</v>
      </c>
      <c r="L67" s="87" t="s">
        <v>783</v>
      </c>
      <c r="M67" s="87" t="s">
        <v>771</v>
      </c>
      <c r="N67" s="86" t="s">
        <v>772</v>
      </c>
      <c r="O67" s="87" t="s">
        <v>86</v>
      </c>
      <c r="P67" s="86" t="s">
        <v>735</v>
      </c>
    </row>
    <row r="68" spans="11:16" ht="15.75" customHeight="1">
      <c r="K68" s="33" t="s">
        <v>753</v>
      </c>
      <c r="L68" s="88" t="s">
        <v>754</v>
      </c>
      <c r="M68" s="33" t="s">
        <v>784</v>
      </c>
      <c r="N68" s="86" t="s">
        <v>785</v>
      </c>
      <c r="O68" s="86" t="s">
        <v>86</v>
      </c>
      <c r="P68" s="86" t="s">
        <v>720</v>
      </c>
    </row>
    <row r="69" spans="11:16" ht="15.75" customHeight="1">
      <c r="K69" s="33" t="s">
        <v>753</v>
      </c>
      <c r="L69" s="88" t="s">
        <v>783</v>
      </c>
      <c r="M69" s="33" t="s">
        <v>784</v>
      </c>
      <c r="N69" s="86" t="s">
        <v>785</v>
      </c>
      <c r="O69" s="86" t="s">
        <v>86</v>
      </c>
      <c r="P69" s="86" t="s">
        <v>735</v>
      </c>
    </row>
    <row r="70" spans="11:16" ht="15.75" customHeight="1">
      <c r="K70" s="86" t="s">
        <v>753</v>
      </c>
      <c r="L70" s="86" t="s">
        <v>754</v>
      </c>
      <c r="M70" s="33" t="s">
        <v>754</v>
      </c>
      <c r="N70" s="86" t="s">
        <v>786</v>
      </c>
      <c r="O70" s="86" t="s">
        <v>86</v>
      </c>
      <c r="P70" s="86" t="s">
        <v>720</v>
      </c>
    </row>
    <row r="71" spans="11:16" ht="15.75" customHeight="1">
      <c r="K71" s="86" t="s">
        <v>753</v>
      </c>
      <c r="L71" s="87" t="s">
        <v>754</v>
      </c>
      <c r="M71" s="33" t="s">
        <v>787</v>
      </c>
      <c r="N71" s="86" t="s">
        <v>788</v>
      </c>
      <c r="O71" s="86" t="s">
        <v>86</v>
      </c>
      <c r="P71" s="86" t="s">
        <v>720</v>
      </c>
    </row>
    <row r="72" spans="11:16" ht="15.75" customHeight="1">
      <c r="K72" s="86" t="s">
        <v>753</v>
      </c>
      <c r="L72" s="87" t="s">
        <v>754</v>
      </c>
      <c r="M72" s="33" t="s">
        <v>789</v>
      </c>
      <c r="N72" s="86" t="s">
        <v>790</v>
      </c>
      <c r="O72" s="86" t="s">
        <v>86</v>
      </c>
      <c r="P72" s="86" t="s">
        <v>720</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8"/>
      <c r="B1" s="89" t="s">
        <v>791</v>
      </c>
      <c r="C1" s="88"/>
      <c r="D1" s="57"/>
      <c r="E1" s="88"/>
      <c r="F1" s="1"/>
      <c r="G1" s="1"/>
    </row>
    <row r="2" spans="1:7" ht="14.5">
      <c r="A2" s="90" t="s">
        <v>792</v>
      </c>
      <c r="B2" s="90" t="s">
        <v>793</v>
      </c>
      <c r="C2" s="90" t="s">
        <v>794</v>
      </c>
      <c r="D2" s="90" t="s">
        <v>795</v>
      </c>
      <c r="E2" s="90" t="s">
        <v>796</v>
      </c>
      <c r="F2" s="1"/>
      <c r="G2" s="1"/>
    </row>
    <row r="3" spans="1:7" ht="58">
      <c r="A3" s="91">
        <v>1</v>
      </c>
      <c r="B3" s="91" t="s">
        <v>797</v>
      </c>
      <c r="C3" s="91" t="s">
        <v>798</v>
      </c>
      <c r="D3" s="91" t="s">
        <v>799</v>
      </c>
      <c r="E3" s="91">
        <v>2028</v>
      </c>
      <c r="F3" s="1"/>
      <c r="G3" s="1"/>
    </row>
    <row r="4" spans="1:7" ht="29">
      <c r="A4" s="121">
        <v>2</v>
      </c>
      <c r="B4" s="121" t="s">
        <v>800</v>
      </c>
      <c r="C4" s="121" t="s">
        <v>801</v>
      </c>
      <c r="D4" s="92" t="s">
        <v>802</v>
      </c>
      <c r="E4" s="121">
        <v>2020</v>
      </c>
      <c r="F4" s="1"/>
      <c r="G4" s="1"/>
    </row>
    <row r="5" spans="1:7" ht="29">
      <c r="A5" s="116"/>
      <c r="B5" s="116"/>
      <c r="C5" s="116"/>
      <c r="D5" s="93" t="s">
        <v>803</v>
      </c>
      <c r="E5" s="116"/>
      <c r="F5" s="1"/>
      <c r="G5" s="1"/>
    </row>
    <row r="6" spans="1:7" ht="14.5">
      <c r="A6" s="121">
        <v>3</v>
      </c>
      <c r="B6" s="121" t="s">
        <v>804</v>
      </c>
      <c r="C6" s="121" t="s">
        <v>805</v>
      </c>
      <c r="D6" s="92" t="s">
        <v>806</v>
      </c>
      <c r="E6" s="121">
        <v>2024</v>
      </c>
      <c r="F6" s="1"/>
      <c r="G6" s="1"/>
    </row>
    <row r="7" spans="1:7" ht="14.5">
      <c r="A7" s="122"/>
      <c r="B7" s="122"/>
      <c r="C7" s="122"/>
      <c r="D7" s="94" t="s">
        <v>807</v>
      </c>
      <c r="E7" s="122"/>
      <c r="F7" s="1"/>
      <c r="G7" s="1"/>
    </row>
    <row r="8" spans="1:7" ht="14.5">
      <c r="A8" s="116"/>
      <c r="B8" s="116"/>
      <c r="C8" s="116"/>
      <c r="D8" s="93" t="s">
        <v>808</v>
      </c>
      <c r="E8" s="116"/>
      <c r="F8" s="1"/>
      <c r="G8" s="1"/>
    </row>
    <row r="9" spans="1:7" ht="58">
      <c r="A9" s="91">
        <v>4</v>
      </c>
      <c r="B9" s="91" t="s">
        <v>809</v>
      </c>
      <c r="C9" s="91" t="s">
        <v>810</v>
      </c>
      <c r="D9" s="91" t="s">
        <v>811</v>
      </c>
      <c r="E9" s="91">
        <v>2028</v>
      </c>
      <c r="F9" s="1"/>
      <c r="G9" s="1"/>
    </row>
    <row r="10" spans="1:7" ht="29">
      <c r="A10" s="121">
        <v>5</v>
      </c>
      <c r="B10" s="121" t="s">
        <v>812</v>
      </c>
      <c r="C10" s="121" t="s">
        <v>813</v>
      </c>
      <c r="D10" s="92" t="s">
        <v>814</v>
      </c>
      <c r="E10" s="121">
        <v>2028</v>
      </c>
      <c r="F10" s="1"/>
      <c r="G10" s="1"/>
    </row>
    <row r="11" spans="1:7" ht="14.5">
      <c r="A11" s="116"/>
      <c r="B11" s="116"/>
      <c r="C11" s="116"/>
      <c r="D11" s="93" t="s">
        <v>815</v>
      </c>
      <c r="E11" s="116"/>
      <c r="F11" s="1"/>
      <c r="G11" s="1"/>
    </row>
    <row r="12" spans="1:7" ht="29">
      <c r="A12" s="121">
        <v>6</v>
      </c>
      <c r="B12" s="121" t="s">
        <v>816</v>
      </c>
      <c r="C12" s="121" t="s">
        <v>817</v>
      </c>
      <c r="D12" s="92" t="s">
        <v>818</v>
      </c>
      <c r="E12" s="121">
        <v>2024</v>
      </c>
      <c r="F12" s="1"/>
      <c r="G12" s="1"/>
    </row>
    <row r="13" spans="1:7" ht="29">
      <c r="A13" s="122"/>
      <c r="B13" s="122"/>
      <c r="C13" s="122"/>
      <c r="D13" s="94" t="s">
        <v>819</v>
      </c>
      <c r="E13" s="122"/>
      <c r="F13" s="1"/>
      <c r="G13" s="1"/>
    </row>
    <row r="14" spans="1:7" ht="29">
      <c r="A14" s="116"/>
      <c r="B14" s="116"/>
      <c r="C14" s="116"/>
      <c r="D14" s="93" t="s">
        <v>820</v>
      </c>
      <c r="E14" s="116"/>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5"/>
      <c r="B18" s="96" t="s">
        <v>821</v>
      </c>
      <c r="C18" s="57"/>
      <c r="D18" s="57"/>
      <c r="E18" s="57"/>
      <c r="F18" s="57"/>
      <c r="G18" s="1"/>
    </row>
    <row r="19" spans="1:7" ht="14.5">
      <c r="A19" s="97" t="s">
        <v>792</v>
      </c>
      <c r="B19" s="98" t="s">
        <v>822</v>
      </c>
      <c r="C19" s="99" t="s">
        <v>823</v>
      </c>
      <c r="D19" s="98" t="s">
        <v>793</v>
      </c>
      <c r="E19" s="98" t="s">
        <v>794</v>
      </c>
      <c r="F19" s="98" t="s">
        <v>824</v>
      </c>
      <c r="G19" s="1"/>
    </row>
    <row r="20" spans="1:7" ht="14.5">
      <c r="A20" s="123" t="s">
        <v>825</v>
      </c>
      <c r="B20" s="124"/>
      <c r="C20" s="124"/>
      <c r="D20" s="124"/>
      <c r="E20" s="124"/>
      <c r="F20" s="125"/>
      <c r="G20" s="1"/>
    </row>
    <row r="21" spans="1:7" ht="15.75" customHeight="1">
      <c r="A21" s="120">
        <v>1</v>
      </c>
      <c r="B21" s="121" t="s">
        <v>826</v>
      </c>
      <c r="C21" s="121" t="s">
        <v>827</v>
      </c>
      <c r="D21" s="126" t="s">
        <v>828</v>
      </c>
      <c r="E21" s="92" t="s">
        <v>829</v>
      </c>
      <c r="F21" s="92" t="s">
        <v>830</v>
      </c>
      <c r="G21" s="1"/>
    </row>
    <row r="22" spans="1:7" ht="15.75" customHeight="1">
      <c r="A22" s="122"/>
      <c r="B22" s="122"/>
      <c r="C22" s="122"/>
      <c r="D22" s="122"/>
      <c r="E22" s="94" t="s">
        <v>831</v>
      </c>
      <c r="F22" s="94" t="s">
        <v>832</v>
      </c>
      <c r="G22" s="1"/>
    </row>
    <row r="23" spans="1:7" ht="15.75" customHeight="1">
      <c r="A23" s="116"/>
      <c r="B23" s="116"/>
      <c r="C23" s="116"/>
      <c r="D23" s="116"/>
      <c r="E23" s="93"/>
      <c r="F23" s="93" t="s">
        <v>833</v>
      </c>
      <c r="G23" s="1"/>
    </row>
    <row r="24" spans="1:7" ht="15.75" customHeight="1">
      <c r="A24" s="101">
        <v>2</v>
      </c>
      <c r="B24" s="91" t="s">
        <v>826</v>
      </c>
      <c r="C24" s="91" t="s">
        <v>834</v>
      </c>
      <c r="D24" s="91" t="s">
        <v>835</v>
      </c>
      <c r="E24" s="91" t="s">
        <v>836</v>
      </c>
      <c r="F24" s="91" t="s">
        <v>837</v>
      </c>
      <c r="G24" s="1"/>
    </row>
    <row r="25" spans="1:7" ht="15.75" customHeight="1">
      <c r="A25" s="120">
        <v>3</v>
      </c>
      <c r="B25" s="121" t="s">
        <v>838</v>
      </c>
      <c r="C25" s="121" t="s">
        <v>839</v>
      </c>
      <c r="D25" s="121" t="s">
        <v>840</v>
      </c>
      <c r="E25" s="121" t="s">
        <v>841</v>
      </c>
      <c r="F25" s="92" t="s">
        <v>842</v>
      </c>
      <c r="G25" s="1"/>
    </row>
    <row r="26" spans="1:7" ht="15.75" customHeight="1">
      <c r="A26" s="122"/>
      <c r="B26" s="122"/>
      <c r="C26" s="122"/>
      <c r="D26" s="122"/>
      <c r="E26" s="122"/>
      <c r="F26" s="94" t="s">
        <v>843</v>
      </c>
      <c r="G26" s="1"/>
    </row>
    <row r="27" spans="1:7" ht="15.75" customHeight="1">
      <c r="A27" s="116"/>
      <c r="B27" s="116"/>
      <c r="C27" s="116"/>
      <c r="D27" s="116"/>
      <c r="E27" s="116"/>
      <c r="F27" s="93" t="s">
        <v>844</v>
      </c>
      <c r="G27" s="1"/>
    </row>
    <row r="28" spans="1:7" ht="15.75" customHeight="1">
      <c r="A28" s="120">
        <v>4</v>
      </c>
      <c r="B28" s="121" t="s">
        <v>838</v>
      </c>
      <c r="C28" s="121" t="s">
        <v>845</v>
      </c>
      <c r="D28" s="121" t="s">
        <v>846</v>
      </c>
      <c r="E28" s="121" t="s">
        <v>847</v>
      </c>
      <c r="F28" s="92" t="s">
        <v>848</v>
      </c>
      <c r="G28" s="1"/>
    </row>
    <row r="29" spans="1:7" ht="15.75" customHeight="1">
      <c r="A29" s="116"/>
      <c r="B29" s="116"/>
      <c r="C29" s="116"/>
      <c r="D29" s="116"/>
      <c r="E29" s="116"/>
      <c r="F29" s="93" t="s">
        <v>849</v>
      </c>
      <c r="G29" s="1"/>
    </row>
    <row r="30" spans="1:7" ht="15.75" customHeight="1">
      <c r="A30" s="120">
        <v>5</v>
      </c>
      <c r="B30" s="121" t="s">
        <v>838</v>
      </c>
      <c r="C30" s="121" t="s">
        <v>845</v>
      </c>
      <c r="D30" s="121" t="s">
        <v>850</v>
      </c>
      <c r="E30" s="121" t="s">
        <v>851</v>
      </c>
      <c r="F30" s="92" t="s">
        <v>852</v>
      </c>
      <c r="G30" s="1"/>
    </row>
    <row r="31" spans="1:7" ht="15.75" customHeight="1">
      <c r="A31" s="122"/>
      <c r="B31" s="122"/>
      <c r="C31" s="122"/>
      <c r="D31" s="122"/>
      <c r="E31" s="122"/>
      <c r="F31" s="94" t="s">
        <v>853</v>
      </c>
      <c r="G31" s="1"/>
    </row>
    <row r="32" spans="1:7" ht="15.75" customHeight="1">
      <c r="A32" s="116"/>
      <c r="B32" s="116"/>
      <c r="C32" s="116"/>
      <c r="D32" s="116"/>
      <c r="E32" s="116"/>
      <c r="F32" s="93" t="s">
        <v>854</v>
      </c>
      <c r="G32" s="1"/>
    </row>
    <row r="33" spans="1:7" ht="15.75" customHeight="1">
      <c r="A33" s="120">
        <v>6</v>
      </c>
      <c r="B33" s="115" t="s">
        <v>838</v>
      </c>
      <c r="C33" s="115" t="s">
        <v>855</v>
      </c>
      <c r="D33" s="115" t="s">
        <v>856</v>
      </c>
      <c r="E33" s="115" t="s">
        <v>857</v>
      </c>
      <c r="F33" s="102" t="s">
        <v>858</v>
      </c>
      <c r="G33" s="1"/>
    </row>
    <row r="34" spans="1:7" ht="15.75" customHeight="1">
      <c r="A34" s="116"/>
      <c r="B34" s="116"/>
      <c r="C34" s="116"/>
      <c r="D34" s="116"/>
      <c r="E34" s="116"/>
      <c r="F34" s="103" t="s">
        <v>859</v>
      </c>
      <c r="G34" s="1"/>
    </row>
    <row r="35" spans="1:7" ht="15.75" customHeight="1">
      <c r="A35" s="101">
        <v>7</v>
      </c>
      <c r="B35" s="104" t="s">
        <v>838</v>
      </c>
      <c r="C35" s="104" t="s">
        <v>860</v>
      </c>
      <c r="D35" s="104" t="s">
        <v>861</v>
      </c>
      <c r="E35" s="104" t="s">
        <v>862</v>
      </c>
      <c r="F35" s="104" t="s">
        <v>863</v>
      </c>
      <c r="G35" s="1"/>
    </row>
    <row r="36" spans="1:7" ht="15.75" customHeight="1">
      <c r="A36" s="101"/>
      <c r="B36" s="91"/>
      <c r="C36" s="91"/>
      <c r="D36" s="91"/>
      <c r="E36" s="91"/>
      <c r="F36" s="91"/>
      <c r="G36" s="1"/>
    </row>
    <row r="37" spans="1:7" ht="15.75" customHeight="1">
      <c r="A37" s="100"/>
      <c r="B37" s="117" t="s">
        <v>864</v>
      </c>
      <c r="C37" s="118"/>
      <c r="D37" s="118"/>
      <c r="E37" s="118"/>
      <c r="F37" s="119"/>
      <c r="G37" s="1"/>
    </row>
    <row r="38" spans="1:7" ht="15.75" customHeight="1">
      <c r="A38" s="101">
        <v>8</v>
      </c>
      <c r="B38" s="104" t="s">
        <v>865</v>
      </c>
      <c r="C38" s="104" t="s">
        <v>866</v>
      </c>
      <c r="D38" s="104" t="s">
        <v>867</v>
      </c>
      <c r="E38" s="104" t="s">
        <v>868</v>
      </c>
      <c r="F38" s="105" t="s">
        <v>869</v>
      </c>
      <c r="G38" s="1"/>
    </row>
    <row r="39" spans="1:7" ht="15.75" customHeight="1">
      <c r="A39" s="106">
        <v>9</v>
      </c>
      <c r="B39" s="107" t="s">
        <v>865</v>
      </c>
      <c r="C39" s="107" t="s">
        <v>870</v>
      </c>
      <c r="D39" s="107" t="s">
        <v>871</v>
      </c>
      <c r="E39" s="104" t="s">
        <v>872</v>
      </c>
      <c r="F39" s="105" t="s">
        <v>873</v>
      </c>
      <c r="G39" s="1"/>
    </row>
    <row r="40" spans="1:7" ht="15.75" customHeight="1">
      <c r="A40" s="101">
        <v>10</v>
      </c>
      <c r="B40" s="91" t="s">
        <v>874</v>
      </c>
      <c r="C40" s="91" t="s">
        <v>875</v>
      </c>
      <c r="D40" s="91" t="s">
        <v>876</v>
      </c>
      <c r="E40" s="91" t="s">
        <v>877</v>
      </c>
      <c r="F40" s="91" t="s">
        <v>878</v>
      </c>
      <c r="G40" s="1"/>
    </row>
    <row r="41" spans="1:7" ht="15.75" customHeight="1">
      <c r="A41" s="101">
        <v>11</v>
      </c>
      <c r="B41" s="91" t="s">
        <v>879</v>
      </c>
      <c r="C41" s="91" t="s">
        <v>880</v>
      </c>
      <c r="D41" s="91" t="s">
        <v>881</v>
      </c>
      <c r="E41" s="91" t="s">
        <v>882</v>
      </c>
      <c r="F41" s="91" t="s">
        <v>883</v>
      </c>
      <c r="G41" s="1"/>
    </row>
    <row r="42" spans="1:7" ht="15.75" customHeight="1">
      <c r="A42" s="120">
        <v>12</v>
      </c>
      <c r="B42" s="121" t="s">
        <v>884</v>
      </c>
      <c r="C42" s="121" t="s">
        <v>885</v>
      </c>
      <c r="D42" s="121" t="s">
        <v>886</v>
      </c>
      <c r="E42" s="121" t="s">
        <v>887</v>
      </c>
      <c r="F42" s="92" t="s">
        <v>888</v>
      </c>
      <c r="G42" s="1"/>
    </row>
    <row r="43" spans="1:7" ht="15.75" customHeight="1">
      <c r="A43" s="116"/>
      <c r="B43" s="116"/>
      <c r="C43" s="116"/>
      <c r="D43" s="116"/>
      <c r="E43" s="116"/>
      <c r="F43" s="93" t="s">
        <v>889</v>
      </c>
      <c r="G43" s="1"/>
    </row>
    <row r="44" spans="1:7" ht="15.75" customHeight="1">
      <c r="A44" s="101">
        <v>13</v>
      </c>
      <c r="B44" s="91" t="s">
        <v>884</v>
      </c>
      <c r="C44" s="91" t="s">
        <v>890</v>
      </c>
      <c r="D44" s="91" t="s">
        <v>891</v>
      </c>
      <c r="E44" s="91" t="s">
        <v>892</v>
      </c>
      <c r="F44" s="91" t="s">
        <v>893</v>
      </c>
      <c r="G44" s="1"/>
    </row>
    <row r="45" spans="1:7" ht="15.75" customHeight="1">
      <c r="A45" s="120">
        <v>14</v>
      </c>
      <c r="B45" s="121" t="s">
        <v>894</v>
      </c>
      <c r="C45" s="121" t="s">
        <v>895</v>
      </c>
      <c r="D45" s="121" t="s">
        <v>896</v>
      </c>
      <c r="E45" s="121" t="s">
        <v>897</v>
      </c>
      <c r="F45" s="92" t="s">
        <v>898</v>
      </c>
      <c r="G45" s="1"/>
    </row>
    <row r="46" spans="1:7" ht="15.75" customHeight="1">
      <c r="A46" s="122"/>
      <c r="B46" s="122"/>
      <c r="C46" s="122"/>
      <c r="D46" s="122"/>
      <c r="E46" s="122"/>
      <c r="F46" s="94" t="s">
        <v>899</v>
      </c>
      <c r="G46" s="1"/>
    </row>
    <row r="47" spans="1:7" ht="15.75" customHeight="1">
      <c r="A47" s="116"/>
      <c r="B47" s="116"/>
      <c r="C47" s="116"/>
      <c r="D47" s="116"/>
      <c r="E47" s="116"/>
      <c r="F47" s="93" t="s">
        <v>900</v>
      </c>
      <c r="G47" s="1"/>
    </row>
    <row r="48" spans="1:7" ht="15.75" customHeight="1">
      <c r="A48" s="101">
        <v>15</v>
      </c>
      <c r="B48" s="91" t="s">
        <v>901</v>
      </c>
      <c r="C48" s="91" t="s">
        <v>902</v>
      </c>
      <c r="D48" s="91" t="s">
        <v>903</v>
      </c>
      <c r="E48" s="91" t="s">
        <v>904</v>
      </c>
      <c r="F48" s="91" t="s">
        <v>905</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906</v>
      </c>
      <c r="C1" s="1" t="s">
        <v>217</v>
      </c>
      <c r="F1" s="1" t="s">
        <v>380</v>
      </c>
      <c r="L1" s="1" t="s">
        <v>218</v>
      </c>
      <c r="N1" s="1" t="s">
        <v>907</v>
      </c>
      <c r="U1" s="1" t="s">
        <v>908</v>
      </c>
      <c r="AK1" s="1" t="s">
        <v>909</v>
      </c>
      <c r="AP1" s="1" t="s">
        <v>221</v>
      </c>
      <c r="AS1" s="1" t="s">
        <v>223</v>
      </c>
      <c r="AU1" s="1" t="s">
        <v>910</v>
      </c>
      <c r="BM1" s="1" t="s">
        <v>911</v>
      </c>
      <c r="CE1" s="1" t="s">
        <v>912</v>
      </c>
      <c r="CO1" s="1" t="s">
        <v>913</v>
      </c>
    </row>
    <row r="2" spans="1:93" ht="14.5">
      <c r="A2" s="1" t="s">
        <v>914</v>
      </c>
    </row>
    <row r="3" spans="1:93" ht="14.5">
      <c r="A3" s="1" t="s">
        <v>10</v>
      </c>
      <c r="C3" s="66" t="s">
        <v>224</v>
      </c>
      <c r="D3" s="108"/>
      <c r="F3" s="1" t="s">
        <v>423</v>
      </c>
      <c r="G3" s="1" t="s">
        <v>424</v>
      </c>
      <c r="H3" s="1" t="s">
        <v>425</v>
      </c>
      <c r="L3" s="108" t="s">
        <v>226</v>
      </c>
      <c r="N3" s="1" t="s">
        <v>915</v>
      </c>
      <c r="U3" s="88" t="s">
        <v>797</v>
      </c>
      <c r="AK3" s="1" t="s">
        <v>916</v>
      </c>
      <c r="AP3" s="109" t="s">
        <v>232</v>
      </c>
      <c r="AS3" s="33" t="s">
        <v>917</v>
      </c>
      <c r="AU3" s="1" t="s">
        <v>321</v>
      </c>
      <c r="BM3" s="1" t="s">
        <v>918</v>
      </c>
      <c r="CE3" s="1" t="s">
        <v>918</v>
      </c>
      <c r="CO3" s="1" t="s">
        <v>919</v>
      </c>
    </row>
    <row r="4" spans="1:93" ht="14.5">
      <c r="C4" s="66" t="s">
        <v>241</v>
      </c>
      <c r="D4" s="108"/>
      <c r="F4" s="1" t="s">
        <v>439</v>
      </c>
      <c r="G4" s="1" t="s">
        <v>440</v>
      </c>
      <c r="H4" s="1" t="s">
        <v>441</v>
      </c>
      <c r="L4" s="108" t="s">
        <v>243</v>
      </c>
      <c r="N4" s="1" t="s">
        <v>920</v>
      </c>
      <c r="U4" s="88" t="s">
        <v>921</v>
      </c>
      <c r="AK4" s="1" t="s">
        <v>922</v>
      </c>
      <c r="AP4" s="109" t="s">
        <v>249</v>
      </c>
      <c r="AS4" s="33" t="s">
        <v>109</v>
      </c>
      <c r="AU4" s="1" t="s">
        <v>334</v>
      </c>
      <c r="BM4" s="1" t="s">
        <v>923</v>
      </c>
      <c r="CE4" s="1" t="s">
        <v>923</v>
      </c>
      <c r="CO4" s="1" t="s">
        <v>924</v>
      </c>
    </row>
    <row r="5" spans="1:93" ht="14.5">
      <c r="A5" s="1" t="s">
        <v>925</v>
      </c>
      <c r="C5" s="66" t="s">
        <v>258</v>
      </c>
      <c r="D5" s="108"/>
      <c r="F5" s="1" t="s">
        <v>455</v>
      </c>
      <c r="G5" s="1" t="s">
        <v>456</v>
      </c>
      <c r="H5" s="1" t="s">
        <v>457</v>
      </c>
      <c r="L5" s="108" t="s">
        <v>42</v>
      </c>
      <c r="N5" s="1" t="s">
        <v>926</v>
      </c>
      <c r="U5" s="88" t="s">
        <v>804</v>
      </c>
      <c r="AK5" s="110" t="s">
        <v>927</v>
      </c>
      <c r="AP5" s="109" t="s">
        <v>265</v>
      </c>
      <c r="AS5" s="1" t="s">
        <v>115</v>
      </c>
      <c r="AU5" s="1" t="s">
        <v>928</v>
      </c>
      <c r="BM5" s="1" t="s">
        <v>929</v>
      </c>
      <c r="CE5" s="1" t="s">
        <v>929</v>
      </c>
      <c r="CO5" s="1" t="s">
        <v>930</v>
      </c>
    </row>
    <row r="6" spans="1:93" ht="14.5">
      <c r="A6" s="1" t="s">
        <v>114</v>
      </c>
      <c r="C6" s="66" t="s">
        <v>274</v>
      </c>
      <c r="D6" s="108"/>
      <c r="F6" s="1" t="s">
        <v>472</v>
      </c>
      <c r="G6" s="1" t="s">
        <v>472</v>
      </c>
      <c r="H6" s="1" t="s">
        <v>473</v>
      </c>
      <c r="L6" s="108" t="s">
        <v>276</v>
      </c>
      <c r="N6" s="1" t="s">
        <v>931</v>
      </c>
      <c r="U6" s="88" t="s">
        <v>809</v>
      </c>
      <c r="AK6" s="1" t="s">
        <v>932</v>
      </c>
      <c r="AP6" s="109" t="s">
        <v>282</v>
      </c>
      <c r="AS6" s="1" t="s">
        <v>112</v>
      </c>
      <c r="AU6" s="1" t="s">
        <v>933</v>
      </c>
      <c r="BM6" s="1" t="s">
        <v>934</v>
      </c>
      <c r="CE6" s="1" t="s">
        <v>934</v>
      </c>
      <c r="CO6" s="1" t="s">
        <v>935</v>
      </c>
    </row>
    <row r="7" spans="1:93" ht="14.5">
      <c r="A7" s="1" t="s">
        <v>110</v>
      </c>
      <c r="C7" s="66" t="s">
        <v>290</v>
      </c>
      <c r="D7" s="108"/>
      <c r="F7" s="1" t="s">
        <v>487</v>
      </c>
      <c r="G7" s="1" t="s">
        <v>487</v>
      </c>
      <c r="H7" s="1" t="s">
        <v>488</v>
      </c>
      <c r="L7" s="108" t="s">
        <v>292</v>
      </c>
      <c r="N7" s="1" t="s">
        <v>936</v>
      </c>
      <c r="U7" s="88" t="s">
        <v>812</v>
      </c>
      <c r="AK7" s="1" t="s">
        <v>937</v>
      </c>
      <c r="AP7" s="109" t="s">
        <v>298</v>
      </c>
      <c r="AS7" s="1" t="s">
        <v>111</v>
      </c>
      <c r="AU7" s="1" t="s">
        <v>597</v>
      </c>
      <c r="BM7" s="1" t="s">
        <v>938</v>
      </c>
      <c r="CE7" s="1" t="s">
        <v>938</v>
      </c>
      <c r="CO7" s="1" t="s">
        <v>30</v>
      </c>
    </row>
    <row r="8" spans="1:93" ht="14.5">
      <c r="A8" s="1" t="s">
        <v>106</v>
      </c>
      <c r="C8" s="66" t="s">
        <v>26</v>
      </c>
      <c r="D8" s="108"/>
      <c r="F8" s="1" t="s">
        <v>503</v>
      </c>
      <c r="G8" s="1" t="s">
        <v>504</v>
      </c>
      <c r="H8" s="1" t="s">
        <v>504</v>
      </c>
      <c r="N8" s="1" t="s">
        <v>939</v>
      </c>
      <c r="U8" s="88" t="s">
        <v>816</v>
      </c>
      <c r="AK8" s="1" t="s">
        <v>940</v>
      </c>
      <c r="AP8" s="109" t="s">
        <v>311</v>
      </c>
      <c r="AS8" s="1" t="s">
        <v>941</v>
      </c>
      <c r="AU8" s="1" t="s">
        <v>582</v>
      </c>
      <c r="BM8" s="1" t="s">
        <v>942</v>
      </c>
      <c r="CE8" s="1" t="s">
        <v>942</v>
      </c>
    </row>
    <row r="9" spans="1:93" ht="14.5">
      <c r="A9" s="1" t="s">
        <v>118</v>
      </c>
      <c r="F9" s="1" t="s">
        <v>33</v>
      </c>
      <c r="G9" s="1" t="s">
        <v>33</v>
      </c>
      <c r="H9" s="1" t="s">
        <v>519</v>
      </c>
      <c r="N9" s="1" t="s">
        <v>943</v>
      </c>
      <c r="U9" s="111" t="s">
        <v>828</v>
      </c>
      <c r="AK9" s="1" t="s">
        <v>944</v>
      </c>
      <c r="AP9" s="109" t="s">
        <v>323</v>
      </c>
      <c r="AS9" s="1" t="s">
        <v>945</v>
      </c>
      <c r="AU9" s="1" t="s">
        <v>946</v>
      </c>
      <c r="BM9" s="1" t="s">
        <v>63</v>
      </c>
      <c r="CE9" s="1" t="s">
        <v>63</v>
      </c>
    </row>
    <row r="10" spans="1:93" ht="14.5">
      <c r="F10" s="1" t="s">
        <v>512</v>
      </c>
      <c r="G10" s="1" t="s">
        <v>512</v>
      </c>
      <c r="H10" s="1" t="s">
        <v>532</v>
      </c>
      <c r="N10" s="1" t="s">
        <v>947</v>
      </c>
      <c r="U10" s="88" t="s">
        <v>835</v>
      </c>
      <c r="AK10" s="1" t="s">
        <v>948</v>
      </c>
      <c r="AP10" s="109" t="s">
        <v>336</v>
      </c>
      <c r="AS10" s="1" t="s">
        <v>949</v>
      </c>
      <c r="AU10" s="1" t="s">
        <v>950</v>
      </c>
      <c r="BM10" s="1" t="s">
        <v>951</v>
      </c>
      <c r="CE10" s="1" t="s">
        <v>951</v>
      </c>
    </row>
    <row r="11" spans="1:93" ht="14.5">
      <c r="F11" s="1" t="s">
        <v>546</v>
      </c>
      <c r="G11" s="1" t="s">
        <v>547</v>
      </c>
      <c r="H11" s="1" t="s">
        <v>547</v>
      </c>
      <c r="N11" s="1" t="s">
        <v>952</v>
      </c>
      <c r="U11" s="88" t="s">
        <v>840</v>
      </c>
      <c r="AK11" s="1" t="s">
        <v>953</v>
      </c>
      <c r="AP11" s="109" t="s">
        <v>347</v>
      </c>
      <c r="AS11" s="1" t="s">
        <v>954</v>
      </c>
      <c r="AU11" s="110" t="s">
        <v>955</v>
      </c>
      <c r="BM11" s="1" t="s">
        <v>956</v>
      </c>
      <c r="CE11" s="1" t="s">
        <v>956</v>
      </c>
    </row>
    <row r="12" spans="1:93" ht="14.5">
      <c r="A12" s="1" t="s">
        <v>957</v>
      </c>
      <c r="F12" s="1" t="s">
        <v>561</v>
      </c>
      <c r="G12" s="1" t="s">
        <v>562</v>
      </c>
      <c r="H12" s="1" t="s">
        <v>563</v>
      </c>
      <c r="N12" s="1" t="s">
        <v>958</v>
      </c>
      <c r="U12" s="88" t="s">
        <v>846</v>
      </c>
      <c r="AK12" s="1" t="s">
        <v>959</v>
      </c>
      <c r="AP12" s="109" t="s">
        <v>358</v>
      </c>
      <c r="AS12" s="1" t="s">
        <v>960</v>
      </c>
      <c r="AU12" s="1" t="s">
        <v>961</v>
      </c>
      <c r="BM12" s="1" t="s">
        <v>64</v>
      </c>
      <c r="CE12" s="110" t="s">
        <v>64</v>
      </c>
    </row>
    <row r="13" spans="1:93" ht="14.5">
      <c r="A13" s="1" t="s">
        <v>107</v>
      </c>
      <c r="F13" s="1" t="s">
        <v>579</v>
      </c>
      <c r="G13" s="1" t="s">
        <v>579</v>
      </c>
      <c r="H13" s="1"/>
      <c r="N13" s="1" t="s">
        <v>962</v>
      </c>
      <c r="U13" s="88" t="s">
        <v>850</v>
      </c>
      <c r="AK13" s="1" t="s">
        <v>963</v>
      </c>
      <c r="AP13" s="109" t="s">
        <v>372</v>
      </c>
      <c r="AS13" s="1" t="s">
        <v>964</v>
      </c>
      <c r="AU13" s="1" t="s">
        <v>965</v>
      </c>
      <c r="BM13" s="1" t="s">
        <v>966</v>
      </c>
      <c r="CE13" s="1" t="s">
        <v>966</v>
      </c>
    </row>
    <row r="14" spans="1:93" ht="14.5">
      <c r="A14" s="1" t="s">
        <v>108</v>
      </c>
      <c r="N14" s="1" t="s">
        <v>967</v>
      </c>
      <c r="U14" s="110" t="s">
        <v>856</v>
      </c>
      <c r="AK14" s="1" t="s">
        <v>968</v>
      </c>
      <c r="AP14" s="109" t="s">
        <v>969</v>
      </c>
      <c r="AS14" s="1" t="s">
        <v>970</v>
      </c>
      <c r="AU14" s="1" t="s">
        <v>971</v>
      </c>
      <c r="BM14" s="1" t="s">
        <v>972</v>
      </c>
      <c r="CE14" s="1" t="s">
        <v>972</v>
      </c>
    </row>
    <row r="15" spans="1:93" ht="14.5">
      <c r="A15" s="1" t="s">
        <v>973</v>
      </c>
      <c r="N15" s="1" t="s">
        <v>45</v>
      </c>
      <c r="U15" s="110" t="s">
        <v>861</v>
      </c>
      <c r="AK15" s="110" t="s">
        <v>974</v>
      </c>
      <c r="AP15" s="112" t="s">
        <v>975</v>
      </c>
      <c r="AS15" s="1" t="s">
        <v>976</v>
      </c>
      <c r="AU15" s="1" t="s">
        <v>977</v>
      </c>
      <c r="BM15" s="1" t="s">
        <v>978</v>
      </c>
      <c r="CE15" s="1" t="s">
        <v>978</v>
      </c>
    </row>
    <row r="16" spans="1:93" ht="14.5">
      <c r="A16" s="1" t="s">
        <v>118</v>
      </c>
      <c r="N16" s="1" t="s">
        <v>979</v>
      </c>
      <c r="U16" s="110" t="s">
        <v>867</v>
      </c>
      <c r="AK16" s="110" t="s">
        <v>980</v>
      </c>
      <c r="AP16" s="109" t="s">
        <v>415</v>
      </c>
      <c r="AS16" s="1" t="s">
        <v>981</v>
      </c>
      <c r="AU16" s="1" t="s">
        <v>982</v>
      </c>
      <c r="BM16" s="1" t="s">
        <v>983</v>
      </c>
      <c r="CE16" s="1" t="s">
        <v>983</v>
      </c>
    </row>
    <row r="17" spans="1:83" ht="14.5">
      <c r="N17" s="1" t="s">
        <v>984</v>
      </c>
      <c r="U17" s="110" t="s">
        <v>871</v>
      </c>
      <c r="AK17" s="110" t="s">
        <v>985</v>
      </c>
      <c r="AP17" s="109" t="s">
        <v>431</v>
      </c>
      <c r="AS17" s="1" t="s">
        <v>986</v>
      </c>
      <c r="AU17" s="1" t="s">
        <v>987</v>
      </c>
      <c r="BM17" s="1" t="s">
        <v>988</v>
      </c>
      <c r="CE17" s="1" t="s">
        <v>988</v>
      </c>
    </row>
    <row r="18" spans="1:83" ht="14.5">
      <c r="N18" s="1" t="s">
        <v>989</v>
      </c>
      <c r="U18" s="88" t="s">
        <v>876</v>
      </c>
      <c r="AK18" s="110" t="s">
        <v>990</v>
      </c>
      <c r="AP18" s="109" t="s">
        <v>447</v>
      </c>
      <c r="AS18" s="1" t="s">
        <v>991</v>
      </c>
      <c r="AU18" s="1" t="s">
        <v>992</v>
      </c>
      <c r="BM18" s="1" t="s">
        <v>993</v>
      </c>
      <c r="CE18" s="1" t="s">
        <v>993</v>
      </c>
    </row>
    <row r="19" spans="1:83" ht="14.5">
      <c r="A19" s="1" t="s">
        <v>994</v>
      </c>
      <c r="N19" s="1" t="s">
        <v>995</v>
      </c>
      <c r="U19" s="88" t="s">
        <v>996</v>
      </c>
      <c r="AK19" s="1" t="s">
        <v>997</v>
      </c>
      <c r="AP19" s="109" t="s">
        <v>464</v>
      </c>
      <c r="AS19" s="1" t="s">
        <v>998</v>
      </c>
      <c r="AU19" s="1" t="s">
        <v>999</v>
      </c>
      <c r="BM19" s="1" t="s">
        <v>1000</v>
      </c>
      <c r="CE19" s="1" t="s">
        <v>1000</v>
      </c>
    </row>
    <row r="20" spans="1:83" ht="14.5">
      <c r="A20" s="1" t="s">
        <v>1001</v>
      </c>
      <c r="N20" s="1" t="s">
        <v>1002</v>
      </c>
      <c r="U20" s="88" t="s">
        <v>1003</v>
      </c>
      <c r="AK20" s="1" t="s">
        <v>1004</v>
      </c>
      <c r="AP20" s="109" t="s">
        <v>1005</v>
      </c>
      <c r="AS20" s="1" t="s">
        <v>1006</v>
      </c>
      <c r="AU20" s="1" t="s">
        <v>1007</v>
      </c>
      <c r="BM20" s="1" t="s">
        <v>1008</v>
      </c>
      <c r="CE20" s="1" t="s">
        <v>1008</v>
      </c>
    </row>
    <row r="21" spans="1:83" ht="15.75" customHeight="1">
      <c r="A21" s="1" t="s">
        <v>113</v>
      </c>
      <c r="N21" s="1" t="s">
        <v>1009</v>
      </c>
      <c r="U21" s="88" t="s">
        <v>891</v>
      </c>
      <c r="AK21" s="1" t="s">
        <v>1010</v>
      </c>
      <c r="AP21" s="109" t="s">
        <v>495</v>
      </c>
      <c r="AS21" s="1" t="s">
        <v>1011</v>
      </c>
      <c r="AU21" s="1" t="s">
        <v>1012</v>
      </c>
      <c r="BM21" s="1" t="s">
        <v>321</v>
      </c>
      <c r="CE21" s="1" t="s">
        <v>321</v>
      </c>
    </row>
    <row r="22" spans="1:83" ht="15.75" customHeight="1">
      <c r="A22" s="1" t="s">
        <v>1013</v>
      </c>
      <c r="N22" s="1" t="s">
        <v>1014</v>
      </c>
      <c r="U22" s="88" t="s">
        <v>1015</v>
      </c>
      <c r="AK22" s="1" t="s">
        <v>1016</v>
      </c>
      <c r="AP22" s="109" t="s">
        <v>1017</v>
      </c>
      <c r="AS22" s="1" t="s">
        <v>1018</v>
      </c>
      <c r="AU22" s="110" t="s">
        <v>1019</v>
      </c>
      <c r="BM22" s="1" t="s">
        <v>334</v>
      </c>
      <c r="CE22" s="1" t="s">
        <v>334</v>
      </c>
    </row>
    <row r="23" spans="1:83" ht="15.75" customHeight="1">
      <c r="A23" s="1" t="s">
        <v>105</v>
      </c>
      <c r="N23" s="1" t="s">
        <v>1020</v>
      </c>
      <c r="U23" s="88" t="s">
        <v>1021</v>
      </c>
      <c r="AK23" s="1" t="s">
        <v>1022</v>
      </c>
      <c r="AP23" s="109" t="s">
        <v>1023</v>
      </c>
      <c r="AS23" s="1" t="s">
        <v>1024</v>
      </c>
      <c r="AU23" s="110" t="s">
        <v>1025</v>
      </c>
      <c r="BM23" s="1" t="s">
        <v>928</v>
      </c>
      <c r="CE23" s="1" t="s">
        <v>928</v>
      </c>
    </row>
    <row r="24" spans="1:83" ht="15.75" customHeight="1">
      <c r="A24" s="1" t="s">
        <v>1026</v>
      </c>
      <c r="N24" s="1" t="s">
        <v>1027</v>
      </c>
      <c r="AK24" s="1" t="s">
        <v>1028</v>
      </c>
      <c r="AP24" s="109" t="s">
        <v>538</v>
      </c>
      <c r="AS24" s="1" t="s">
        <v>1029</v>
      </c>
      <c r="AU24" s="110" t="s">
        <v>1030</v>
      </c>
      <c r="BM24" s="1" t="s">
        <v>933</v>
      </c>
      <c r="CE24" s="1" t="s">
        <v>933</v>
      </c>
    </row>
    <row r="25" spans="1:83" ht="15.75" customHeight="1">
      <c r="A25" s="1" t="s">
        <v>118</v>
      </c>
      <c r="N25" s="1" t="s">
        <v>1031</v>
      </c>
      <c r="AK25" s="1" t="s">
        <v>1032</v>
      </c>
      <c r="AP25" s="109" t="s">
        <v>553</v>
      </c>
      <c r="AS25" s="1" t="s">
        <v>1033</v>
      </c>
      <c r="AU25" s="110" t="s">
        <v>69</v>
      </c>
      <c r="BM25" s="1" t="s">
        <v>597</v>
      </c>
      <c r="CE25" s="1" t="s">
        <v>597</v>
      </c>
    </row>
    <row r="26" spans="1:83" ht="15.75" customHeight="1">
      <c r="N26" s="1" t="s">
        <v>1034</v>
      </c>
      <c r="AK26" s="1" t="s">
        <v>1035</v>
      </c>
      <c r="AP26" s="109" t="s">
        <v>570</v>
      </c>
      <c r="AS26" s="1" t="s">
        <v>1036</v>
      </c>
      <c r="AU26" s="110" t="s">
        <v>1037</v>
      </c>
      <c r="BM26" s="1" t="s">
        <v>582</v>
      </c>
      <c r="CE26" s="1" t="s">
        <v>582</v>
      </c>
    </row>
    <row r="27" spans="1:83" ht="15.75" customHeight="1">
      <c r="A27" s="1" t="s">
        <v>1038</v>
      </c>
      <c r="N27" s="1" t="s">
        <v>1039</v>
      </c>
      <c r="AK27" s="1" t="s">
        <v>1040</v>
      </c>
      <c r="AP27" s="109" t="s">
        <v>586</v>
      </c>
      <c r="AS27" s="1" t="s">
        <v>1041</v>
      </c>
      <c r="AU27" s="110" t="s">
        <v>1042</v>
      </c>
      <c r="BM27" s="1" t="s">
        <v>946</v>
      </c>
      <c r="CE27" s="1" t="s">
        <v>946</v>
      </c>
    </row>
    <row r="28" spans="1:83" ht="15.75" customHeight="1">
      <c r="N28" s="1" t="s">
        <v>1043</v>
      </c>
      <c r="AK28" s="1" t="s">
        <v>1044</v>
      </c>
      <c r="AP28" s="109" t="s">
        <v>601</v>
      </c>
      <c r="AS28" s="1" t="s">
        <v>1045</v>
      </c>
      <c r="AU28" s="110" t="s">
        <v>1046</v>
      </c>
      <c r="BM28" s="1" t="s">
        <v>950</v>
      </c>
      <c r="CE28" s="1" t="s">
        <v>950</v>
      </c>
    </row>
    <row r="29" spans="1:83" ht="15.75" customHeight="1">
      <c r="A29" s="1" t="s">
        <v>1047</v>
      </c>
      <c r="N29" s="1" t="s">
        <v>1048</v>
      </c>
      <c r="AK29" s="1" t="s">
        <v>1049</v>
      </c>
      <c r="AP29" s="109" t="s">
        <v>614</v>
      </c>
      <c r="AS29" s="1" t="s">
        <v>1050</v>
      </c>
      <c r="AU29" s="1" t="s">
        <v>1051</v>
      </c>
      <c r="BM29" s="1" t="s">
        <v>955</v>
      </c>
      <c r="CE29" s="110" t="s">
        <v>955</v>
      </c>
    </row>
    <row r="30" spans="1:83" ht="15.75" customHeight="1">
      <c r="A30" s="1" t="s">
        <v>1052</v>
      </c>
      <c r="N30" s="1" t="s">
        <v>1053</v>
      </c>
      <c r="AK30" s="1" t="s">
        <v>1054</v>
      </c>
      <c r="AP30" s="109" t="s">
        <v>626</v>
      </c>
      <c r="AS30" s="1" t="s">
        <v>1055</v>
      </c>
      <c r="AU30" s="1" t="s">
        <v>1056</v>
      </c>
      <c r="BM30" s="1" t="s">
        <v>961</v>
      </c>
      <c r="CE30" s="1" t="s">
        <v>961</v>
      </c>
    </row>
    <row r="31" spans="1:83" ht="15.75" customHeight="1">
      <c r="A31" s="1" t="s">
        <v>1057</v>
      </c>
      <c r="N31" s="1" t="s">
        <v>1058</v>
      </c>
      <c r="AK31" s="1" t="s">
        <v>1059</v>
      </c>
      <c r="AP31" s="109" t="s">
        <v>638</v>
      </c>
      <c r="AS31" s="1" t="s">
        <v>1060</v>
      </c>
      <c r="AU31" s="110" t="s">
        <v>1061</v>
      </c>
      <c r="BM31" s="1" t="s">
        <v>965</v>
      </c>
      <c r="CE31" s="110" t="s">
        <v>965</v>
      </c>
    </row>
    <row r="32" spans="1:83" ht="15.75" customHeight="1">
      <c r="A32" s="1" t="s">
        <v>118</v>
      </c>
      <c r="N32" s="1" t="s">
        <v>1062</v>
      </c>
      <c r="AK32" s="1" t="s">
        <v>1063</v>
      </c>
      <c r="AP32" s="109" t="s">
        <v>650</v>
      </c>
      <c r="AS32" s="1" t="s">
        <v>1064</v>
      </c>
      <c r="AU32" s="1" t="s">
        <v>1065</v>
      </c>
      <c r="BM32" s="1" t="s">
        <v>971</v>
      </c>
      <c r="CE32" s="1" t="s">
        <v>971</v>
      </c>
    </row>
    <row r="33" spans="1:83" ht="15.75" customHeight="1">
      <c r="N33" s="1" t="s">
        <v>1066</v>
      </c>
      <c r="AK33" s="1" t="s">
        <v>1067</v>
      </c>
      <c r="AP33" s="109" t="s">
        <v>661</v>
      </c>
      <c r="AS33" s="1" t="s">
        <v>1068</v>
      </c>
      <c r="AU33" s="1" t="s">
        <v>1069</v>
      </c>
      <c r="BM33" s="1" t="s">
        <v>977</v>
      </c>
      <c r="CE33" s="1" t="s">
        <v>977</v>
      </c>
    </row>
    <row r="34" spans="1:83" ht="15.75" customHeight="1">
      <c r="A34" s="1" t="s">
        <v>914</v>
      </c>
      <c r="N34" s="1" t="s">
        <v>1070</v>
      </c>
      <c r="AK34" s="110" t="s">
        <v>1071</v>
      </c>
      <c r="AP34" s="109" t="s">
        <v>672</v>
      </c>
      <c r="AS34" s="1" t="s">
        <v>1072</v>
      </c>
      <c r="BM34" s="1" t="s">
        <v>982</v>
      </c>
      <c r="CE34" s="1" t="s">
        <v>982</v>
      </c>
    </row>
    <row r="35" spans="1:83" ht="15.75" customHeight="1">
      <c r="A35" s="1" t="s">
        <v>10</v>
      </c>
      <c r="N35" s="1" t="s">
        <v>1073</v>
      </c>
      <c r="AK35" s="1" t="s">
        <v>1074</v>
      </c>
      <c r="AP35" s="109" t="s">
        <v>683</v>
      </c>
      <c r="AS35" s="1" t="s">
        <v>104</v>
      </c>
      <c r="BM35" s="1" t="s">
        <v>987</v>
      </c>
      <c r="CE35" s="1" t="s">
        <v>987</v>
      </c>
    </row>
    <row r="36" spans="1:83" ht="15.75" customHeight="1">
      <c r="A36" s="1" t="s">
        <v>1075</v>
      </c>
      <c r="N36" s="1" t="s">
        <v>1076</v>
      </c>
      <c r="AK36" s="1" t="s">
        <v>1077</v>
      </c>
      <c r="AP36" s="109" t="s">
        <v>694</v>
      </c>
      <c r="AS36" s="1" t="s">
        <v>1078</v>
      </c>
      <c r="BM36" s="1" t="s">
        <v>992</v>
      </c>
      <c r="CE36" s="1" t="s">
        <v>992</v>
      </c>
    </row>
    <row r="37" spans="1:83" ht="15.75" customHeight="1">
      <c r="N37" s="1" t="s">
        <v>1079</v>
      </c>
      <c r="AK37" s="1" t="s">
        <v>1080</v>
      </c>
      <c r="AP37" s="109" t="s">
        <v>86</v>
      </c>
      <c r="AS37" s="1" t="s">
        <v>1081</v>
      </c>
      <c r="BM37" s="1" t="s">
        <v>999</v>
      </c>
      <c r="CE37" s="1" t="s">
        <v>999</v>
      </c>
    </row>
    <row r="38" spans="1:83" ht="15.75" customHeight="1">
      <c r="A38" s="1" t="s">
        <v>914</v>
      </c>
      <c r="N38" s="1" t="s">
        <v>1082</v>
      </c>
      <c r="AK38" s="1" t="s">
        <v>1083</v>
      </c>
      <c r="AS38" s="1" t="s">
        <v>1084</v>
      </c>
      <c r="BM38" s="1" t="s">
        <v>1007</v>
      </c>
    </row>
    <row r="39" spans="1:83" ht="15.75" customHeight="1">
      <c r="A39" s="1" t="s">
        <v>10</v>
      </c>
      <c r="N39" s="1" t="s">
        <v>1085</v>
      </c>
      <c r="AK39" s="1" t="s">
        <v>1086</v>
      </c>
      <c r="AS39" s="33" t="e">
        <f ca="1">_xludf.CONCAT(Selgitused!V44,"  ", Selgitused!Y44)</f>
        <v>#NAME?</v>
      </c>
      <c r="BM39" s="1" t="s">
        <v>1012</v>
      </c>
    </row>
    <row r="40" spans="1:83" ht="15.75" customHeight="1">
      <c r="A40" s="1" t="s">
        <v>118</v>
      </c>
      <c r="N40" s="1" t="s">
        <v>1087</v>
      </c>
      <c r="AK40" s="1" t="s">
        <v>1088</v>
      </c>
      <c r="AS40" s="33" t="e">
        <f ca="1">_xludf.CONCAT(Selgitused!V45,"  ", Selgitused!Y45)</f>
        <v>#NAME?</v>
      </c>
      <c r="BM40" s="1" t="s">
        <v>1019</v>
      </c>
    </row>
    <row r="41" spans="1:83" ht="15.75" customHeight="1">
      <c r="N41" s="1" t="s">
        <v>1089</v>
      </c>
      <c r="AK41" s="1" t="s">
        <v>1090</v>
      </c>
      <c r="AS41" s="33" t="e">
        <f ca="1">_xludf.CONCAT(Selgitused!V46,"  ", Selgitused!Y46)</f>
        <v>#NAME?</v>
      </c>
      <c r="BM41" s="1" t="s">
        <v>1025</v>
      </c>
    </row>
    <row r="42" spans="1:83" ht="15.75" customHeight="1">
      <c r="N42" s="1" t="s">
        <v>1091</v>
      </c>
      <c r="AK42" s="1" t="s">
        <v>1092</v>
      </c>
      <c r="AS42" s="33"/>
      <c r="BM42" s="1" t="s">
        <v>1030</v>
      </c>
    </row>
    <row r="43" spans="1:83" ht="15.75" customHeight="1">
      <c r="N43" s="1" t="s">
        <v>1093</v>
      </c>
      <c r="AK43" s="1" t="s">
        <v>368</v>
      </c>
      <c r="AS43" s="33"/>
      <c r="BM43" s="1" t="s">
        <v>69</v>
      </c>
    </row>
    <row r="44" spans="1:83" ht="15.75" customHeight="1">
      <c r="N44" s="1" t="s">
        <v>1094</v>
      </c>
      <c r="AK44" s="1" t="s">
        <v>1095</v>
      </c>
      <c r="BM44" s="1" t="s">
        <v>1037</v>
      </c>
    </row>
    <row r="45" spans="1:83" ht="15.75" customHeight="1">
      <c r="N45" s="1" t="s">
        <v>1096</v>
      </c>
      <c r="AK45" s="1" t="s">
        <v>1097</v>
      </c>
      <c r="BM45" s="1" t="s">
        <v>1042</v>
      </c>
    </row>
    <row r="46" spans="1:83" ht="15.75" customHeight="1">
      <c r="N46" s="1" t="e">
        <f ca="1">_xludf.CONCAT(Selgitused!G50," ", Selgitused!I50)</f>
        <v>#NAME?</v>
      </c>
      <c r="AK46" s="1" t="s">
        <v>77</v>
      </c>
      <c r="BM46" s="1" t="s">
        <v>1046</v>
      </c>
    </row>
    <row r="47" spans="1:83" ht="15.75" customHeight="1">
      <c r="N47" s="1" t="e">
        <f ca="1">_xludf.CONCAT(Selgitused!G51," ", Selgitused!I51)</f>
        <v>#NAME?</v>
      </c>
      <c r="BM47" s="1" t="s">
        <v>1051</v>
      </c>
    </row>
    <row r="48" spans="1:83" ht="15.75" customHeight="1">
      <c r="N48" s="1" t="e">
        <f ca="1">_xludf.CONCAT(Selgitused!G52," ", Selgitused!I52)</f>
        <v>#NAME?</v>
      </c>
      <c r="BM48" s="1" t="s">
        <v>1056</v>
      </c>
    </row>
    <row r="49" spans="65:65" ht="15.75" customHeight="1">
      <c r="BM49" s="1" t="s">
        <v>1061</v>
      </c>
    </row>
    <row r="50" spans="65:65" ht="15.75" customHeight="1">
      <c r="BM50" s="1" t="s">
        <v>1065</v>
      </c>
    </row>
    <row r="51" spans="65:65" ht="15.75" customHeight="1">
      <c r="BM51" s="1" t="s">
        <v>866</v>
      </c>
    </row>
    <row r="52" spans="65:65" ht="15.75" customHeight="1">
      <c r="BM52" s="1" t="s">
        <v>1098</v>
      </c>
    </row>
    <row r="53" spans="65:65" ht="15.75" customHeight="1">
      <c r="BM53" s="1" t="s">
        <v>1099</v>
      </c>
    </row>
    <row r="54" spans="65:65" ht="15.75" customHeight="1">
      <c r="BM54" s="1" t="s">
        <v>1100</v>
      </c>
    </row>
    <row r="55" spans="65:65" ht="15.75" customHeight="1">
      <c r="BM55" s="1" t="s">
        <v>1101</v>
      </c>
    </row>
    <row r="56" spans="65:65" ht="15.75" customHeight="1">
      <c r="BM56" s="1" t="s">
        <v>1102</v>
      </c>
    </row>
    <row r="57" spans="65:65" ht="15.75" customHeight="1">
      <c r="BM57" s="1" t="s">
        <v>1103</v>
      </c>
    </row>
    <row r="58" spans="65:65" ht="15.75" customHeight="1">
      <c r="BM58" s="1" t="s">
        <v>1104</v>
      </c>
    </row>
    <row r="59" spans="65:65" ht="15.75" customHeight="1">
      <c r="BM59" s="1" t="s">
        <v>1105</v>
      </c>
    </row>
    <row r="60" spans="65:65" ht="15.75" customHeight="1">
      <c r="BM60" s="1" t="s">
        <v>1106</v>
      </c>
    </row>
    <row r="61" spans="65:65" ht="15.75" customHeight="1">
      <c r="BM61" s="1" t="s">
        <v>1107</v>
      </c>
    </row>
    <row r="62" spans="65:65" ht="15.75" customHeight="1">
      <c r="BM62" s="1" t="s">
        <v>1108</v>
      </c>
    </row>
    <row r="63" spans="65:65" ht="15.75" customHeight="1">
      <c r="BM63" s="1" t="s">
        <v>875</v>
      </c>
    </row>
    <row r="64" spans="65:65" ht="15.75" customHeight="1">
      <c r="BM64" s="1" t="s">
        <v>1109</v>
      </c>
    </row>
    <row r="65" spans="65:65" ht="15.75" customHeight="1">
      <c r="BM65" s="1" t="s">
        <v>1110</v>
      </c>
    </row>
    <row r="66" spans="65:65" ht="15.75" customHeight="1">
      <c r="BM66" s="1" t="s">
        <v>1111</v>
      </c>
    </row>
    <row r="67" spans="65:65" ht="15.75" customHeight="1">
      <c r="BM67" s="1" t="s">
        <v>1112</v>
      </c>
    </row>
    <row r="68" spans="65:65" ht="15.75" customHeight="1">
      <c r="BM68" s="1" t="s">
        <v>1113</v>
      </c>
    </row>
    <row r="69" spans="65:65" ht="15.75" customHeight="1">
      <c r="BM69" s="1" t="s">
        <v>1114</v>
      </c>
    </row>
    <row r="70" spans="65:65" ht="15.75" customHeight="1">
      <c r="BM70" s="1" t="s">
        <v>1115</v>
      </c>
    </row>
    <row r="71" spans="65:65" ht="15.75" customHeight="1">
      <c r="BM71" s="1" t="s">
        <v>885</v>
      </c>
    </row>
    <row r="72" spans="65:65" ht="15.75" customHeight="1">
      <c r="BM72" s="1" t="s">
        <v>1116</v>
      </c>
    </row>
    <row r="73" spans="65:65" ht="15.75" customHeight="1">
      <c r="BM73" s="1" t="s">
        <v>1117</v>
      </c>
    </row>
    <row r="74" spans="65:65" ht="15.75" customHeight="1">
      <c r="BM74" s="1" t="s">
        <v>1118</v>
      </c>
    </row>
    <row r="75" spans="65:65" ht="15.75" customHeight="1">
      <c r="BM75" s="1" t="s">
        <v>1119</v>
      </c>
    </row>
    <row r="76" spans="65:65" ht="15.75" customHeight="1">
      <c r="BM76" s="1" t="s">
        <v>1120</v>
      </c>
    </row>
    <row r="77" spans="65:65" ht="15.75" customHeight="1">
      <c r="BM77" s="1" t="s">
        <v>1121</v>
      </c>
    </row>
    <row r="78" spans="65:65" ht="15.75" customHeight="1">
      <c r="BM78" s="1" t="s">
        <v>1122</v>
      </c>
    </row>
    <row r="79" spans="65:65" ht="15.75" customHeight="1">
      <c r="BM79" s="1" t="s">
        <v>1123</v>
      </c>
    </row>
    <row r="80" spans="65:65" ht="15.75" customHeight="1">
      <c r="BM80" s="1" t="s">
        <v>1124</v>
      </c>
    </row>
    <row r="81" spans="65:65" ht="15.75" customHeight="1">
      <c r="BM81" s="1" t="s">
        <v>902</v>
      </c>
    </row>
    <row r="82" spans="65:65" ht="15.75" customHeight="1">
      <c r="BM82" s="1" t="s">
        <v>1125</v>
      </c>
    </row>
    <row r="83" spans="65:65" ht="15.75" customHeight="1">
      <c r="BM83" s="1" t="s">
        <v>1126</v>
      </c>
    </row>
    <row r="84" spans="65:65" ht="15.75" customHeight="1">
      <c r="BM84" s="1" t="s">
        <v>1127</v>
      </c>
    </row>
    <row r="85" spans="65:65" ht="15.75" customHeight="1">
      <c r="BM85" s="1" t="s">
        <v>1128</v>
      </c>
    </row>
    <row r="86" spans="65:65" ht="15.75" customHeight="1">
      <c r="BM86" s="1" t="s">
        <v>1129</v>
      </c>
    </row>
    <row r="87" spans="65:65" ht="15.75" customHeight="1">
      <c r="BM87" s="1" t="s">
        <v>1130</v>
      </c>
    </row>
    <row r="88" spans="65:65" ht="15.75" customHeight="1">
      <c r="BM88" s="1" t="s">
        <v>1131</v>
      </c>
    </row>
    <row r="89" spans="65:65" ht="15.75" customHeight="1">
      <c r="BM89" s="1" t="s">
        <v>1132</v>
      </c>
    </row>
    <row r="90" spans="65:65" ht="15.75" customHeight="1">
      <c r="BM90" s="1" t="s">
        <v>1133</v>
      </c>
    </row>
    <row r="91" spans="65:65" ht="15.75" customHeight="1">
      <c r="BM91" s="1" t="s">
        <v>1134</v>
      </c>
    </row>
    <row r="92" spans="65:65" ht="15.75" customHeight="1">
      <c r="BM92" s="1" t="s">
        <v>1135</v>
      </c>
    </row>
    <row r="93" spans="65:65" ht="15.75" customHeight="1">
      <c r="BM93" s="1" t="s">
        <v>1136</v>
      </c>
    </row>
    <row r="94" spans="65:65" ht="15.75" customHeight="1">
      <c r="BM94" s="1" t="s">
        <v>1137</v>
      </c>
    </row>
    <row r="95" spans="65:65" ht="15.75" customHeight="1">
      <c r="BM95" s="1" t="s">
        <v>1138</v>
      </c>
    </row>
    <row r="96" spans="65:65" ht="15.75" customHeight="1">
      <c r="BM96" s="1" t="s">
        <v>1139</v>
      </c>
    </row>
    <row r="97" spans="65:65" ht="15.75" customHeight="1">
      <c r="BM97" s="1" t="s">
        <v>1140</v>
      </c>
    </row>
    <row r="98" spans="65:65" ht="15.75" customHeight="1">
      <c r="BM98" s="1" t="s">
        <v>1141</v>
      </c>
    </row>
    <row r="99" spans="65:65" ht="15.75" customHeight="1">
      <c r="BM99" s="1" t="s">
        <v>1142</v>
      </c>
    </row>
    <row r="100" spans="65:65" ht="15.75" customHeight="1">
      <c r="BM100" s="1" t="s">
        <v>1143</v>
      </c>
    </row>
    <row r="101" spans="65:65" ht="15.75" customHeight="1">
      <c r="BM101" s="1" t="s">
        <v>1144</v>
      </c>
    </row>
    <row r="102" spans="65:65" ht="15.75" customHeight="1">
      <c r="BM102" s="1" t="s">
        <v>1145</v>
      </c>
    </row>
    <row r="103" spans="65:65" ht="15.75" customHeight="1">
      <c r="BM103" s="1" t="s">
        <v>1146</v>
      </c>
    </row>
    <row r="104" spans="65:65" ht="15.75" customHeight="1">
      <c r="BM104" s="1" t="s">
        <v>1147</v>
      </c>
    </row>
    <row r="105" spans="65:65" ht="15.75" customHeight="1">
      <c r="BM105" s="1" t="s">
        <v>1148</v>
      </c>
    </row>
    <row r="106" spans="65:65" ht="15.75" customHeight="1">
      <c r="BM106" s="1" t="s">
        <v>1149</v>
      </c>
    </row>
    <row r="107" spans="65:65" ht="15.75" customHeight="1">
      <c r="BM107" s="1" t="s">
        <v>1150</v>
      </c>
    </row>
    <row r="108" spans="65:65" ht="15.75" customHeight="1">
      <c r="BM108" s="1" t="s">
        <v>1151</v>
      </c>
    </row>
    <row r="109" spans="65:65" ht="15.75" customHeight="1">
      <c r="BM109" s="1" t="s">
        <v>1152</v>
      </c>
    </row>
    <row r="110" spans="65:65" ht="15.75" customHeight="1">
      <c r="BM110" s="1" t="s">
        <v>1153</v>
      </c>
    </row>
    <row r="111" spans="65:65" ht="15.75" customHeight="1">
      <c r="BM111" s="1" t="s">
        <v>1154</v>
      </c>
    </row>
    <row r="112" spans="65:65" ht="15.75" customHeight="1">
      <c r="BM112" s="1" t="s">
        <v>1155</v>
      </c>
    </row>
    <row r="113" spans="65:65" ht="15.75" customHeight="1">
      <c r="BM113" s="1" t="s">
        <v>1156</v>
      </c>
    </row>
    <row r="114" spans="65:65" ht="15.75" customHeight="1">
      <c r="BM114" s="1" t="s">
        <v>1157</v>
      </c>
    </row>
    <row r="115" spans="65:65" ht="15.75" customHeight="1">
      <c r="BM115" s="1" t="s">
        <v>1158</v>
      </c>
    </row>
    <row r="116" spans="65:65" ht="15.75" customHeight="1">
      <c r="BM116" s="1" t="s">
        <v>1159</v>
      </c>
    </row>
    <row r="117" spans="65:65" ht="15.75" customHeight="1">
      <c r="BM117" s="1" t="s">
        <v>1160</v>
      </c>
    </row>
    <row r="118" spans="65:65" ht="15.75" customHeight="1">
      <c r="BM118" s="1" t="s">
        <v>1161</v>
      </c>
    </row>
    <row r="119" spans="65:65" ht="15.75" customHeight="1">
      <c r="BM119" s="1" t="s">
        <v>1162</v>
      </c>
    </row>
    <row r="120" spans="65:65" ht="15.75" customHeight="1">
      <c r="BM120" s="1" t="s">
        <v>1163</v>
      </c>
    </row>
    <row r="121" spans="65:65" ht="15.75" customHeight="1">
      <c r="BM121" s="1" t="s">
        <v>1164</v>
      </c>
    </row>
    <row r="122" spans="65:65" ht="15.75" customHeight="1">
      <c r="BM122" s="1" t="s">
        <v>1165</v>
      </c>
    </row>
    <row r="123" spans="65:65" ht="15.75" customHeight="1">
      <c r="BM123" s="1" t="s">
        <v>1166</v>
      </c>
    </row>
    <row r="124" spans="65:65" ht="15.75" customHeight="1">
      <c r="BM124" s="1" t="s">
        <v>1167</v>
      </c>
    </row>
    <row r="125" spans="65:65" ht="15.75" customHeight="1">
      <c r="BM125" s="1" t="s">
        <v>1168</v>
      </c>
    </row>
    <row r="126" spans="65:65" ht="15.75" customHeight="1">
      <c r="BM126" s="1" t="s">
        <v>1169</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2024-03-07T12:54:06Z</dcterms:modified>
</cp:coreProperties>
</file>